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R04\Downloads\"/>
    </mc:Choice>
  </mc:AlternateContent>
  <xr:revisionPtr revIDLastSave="0" documentId="8_{DCE6AD55-FD3A-4F4E-8CF8-AC8BF7995DE4}" xr6:coauthVersionLast="47" xr6:coauthVersionMax="47" xr10:uidLastSave="{00000000-0000-0000-0000-000000000000}"/>
  <bookViews>
    <workbookView xWindow="-120" yWindow="-120" windowWidth="29040" windowHeight="15840" activeTab="2" xr2:uid="{8DFBFC4D-8AD8-47B1-9700-B4B2527F2713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I5" i="1"/>
  <c r="H6" i="1"/>
  <c r="I6" i="1" s="1"/>
  <c r="H7" i="1"/>
  <c r="I7" i="1" s="1"/>
  <c r="H8" i="1"/>
  <c r="I8" i="1" s="1"/>
  <c r="H9" i="1"/>
  <c r="I9" i="1"/>
  <c r="H10" i="1"/>
  <c r="I10" i="1" s="1"/>
  <c r="H11" i="1"/>
  <c r="I11" i="1" s="1"/>
  <c r="H12" i="1"/>
  <c r="I12" i="1" s="1"/>
  <c r="H13" i="1"/>
  <c r="I13" i="1"/>
  <c r="H14" i="1"/>
  <c r="I14" i="1" s="1"/>
  <c r="H15" i="1"/>
  <c r="I15" i="1"/>
  <c r="H16" i="1"/>
  <c r="I16" i="1" s="1"/>
  <c r="H17" i="1"/>
  <c r="I17" i="1"/>
  <c r="G9" i="2"/>
  <c r="G10" i="2"/>
  <c r="G11" i="2"/>
  <c r="G8" i="2"/>
  <c r="F9" i="2"/>
  <c r="F10" i="2"/>
  <c r="F11" i="2"/>
  <c r="F8" i="2"/>
</calcChain>
</file>

<file path=xl/sharedStrings.xml><?xml version="1.0" encoding="utf-8"?>
<sst xmlns="http://schemas.openxmlformats.org/spreadsheetml/2006/main" count="48" uniqueCount="48">
  <si>
    <t xml:space="preserve">INFORME DE EVALUACION PRIMERA UNIDAD </t>
  </si>
  <si>
    <t xml:space="preserve">CONTABILIDAD IV CICLO </t>
  </si>
  <si>
    <t xml:space="preserve"> </t>
  </si>
  <si>
    <t xml:space="preserve">Apellidos y nombres </t>
  </si>
  <si>
    <t xml:space="preserve">Rodriguez perez carlos </t>
  </si>
  <si>
    <t>prieto Marin pinedo</t>
  </si>
  <si>
    <t>Trigoso Medina Artuto</t>
  </si>
  <si>
    <t>lanfranco perez carlos</t>
  </si>
  <si>
    <t xml:space="preserve">cruz diaz Belinda </t>
  </si>
  <si>
    <t>arce saldaña pedro</t>
  </si>
  <si>
    <t xml:space="preserve">delgado sandoval cesar </t>
  </si>
  <si>
    <t xml:space="preserve">flores garcia hugo </t>
  </si>
  <si>
    <t>reategui acho frank</t>
  </si>
  <si>
    <t xml:space="preserve">Roca Mayora maria </t>
  </si>
  <si>
    <t xml:space="preserve">saavedra valencia enzo </t>
  </si>
  <si>
    <t>portocarrero bellido jorge</t>
  </si>
  <si>
    <t xml:space="preserve">trigueros lopez jaime </t>
  </si>
  <si>
    <t xml:space="preserve">practica calificada 
</t>
  </si>
  <si>
    <t>practica 
dirigida</t>
  </si>
  <si>
    <t>exposicion</t>
  </si>
  <si>
    <t xml:space="preserve">examen de
unidad </t>
  </si>
  <si>
    <t>promedio</t>
  </si>
  <si>
    <t>condicion</t>
  </si>
  <si>
    <t>ESTUDIANTES TURNO NOCHE</t>
  </si>
  <si>
    <t xml:space="preserve">Nota maxima </t>
  </si>
  <si>
    <t xml:space="preserve">nota minima </t>
  </si>
  <si>
    <t xml:space="preserve">BANCO GALICIA DEPOSITOS EN CAJA DE AHORORO </t>
  </si>
  <si>
    <t xml:space="preserve">sucursal
</t>
  </si>
  <si>
    <t>cantidad de
deposito</t>
  </si>
  <si>
    <t>1°
cuatrimestre</t>
  </si>
  <si>
    <t>2° 
cuatrimestre</t>
  </si>
  <si>
    <t>3°
cuatrimestre</t>
  </si>
  <si>
    <t>total</t>
  </si>
  <si>
    <t>promedio
anual</t>
  </si>
  <si>
    <t xml:space="preserve">moron </t>
  </si>
  <si>
    <t>ituzaingo</t>
  </si>
  <si>
    <t xml:space="preserve">merlo </t>
  </si>
  <si>
    <t>moreno</t>
  </si>
  <si>
    <t xml:space="preserve">MES </t>
  </si>
  <si>
    <t>PROD 1</t>
  </si>
  <si>
    <t>PROD 2</t>
  </si>
  <si>
    <t xml:space="preserve">TOTAL </t>
  </si>
  <si>
    <t>ENERO</t>
  </si>
  <si>
    <t xml:space="preserve">FEBRERO </t>
  </si>
  <si>
    <t>MARZO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</si>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</sst>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.000_ ;_ * \-#,##0.00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1" xfId="1" applyNumberFormat="1" applyFont="1" applyBorder="1"/>
    <xf numFmtId="164" fontId="0" fillId="0" borderId="1" xfId="0" applyNumberFormat="1" applyBorder="1"/>
    <xf numFmtId="9" fontId="0" fillId="0" borderId="0" xfId="2" applyFont="1"/>
  </cellXfs>
  <cellStyles count="3">
    <cellStyle name="Millares" xfId="1" builtinId="3"/>
    <cellStyle name="Normal" xfId="0" builtinId="0"/>
    <cellStyle name="Porcentaje" xfId="2" builtinId="5"/>
  </cellStyles>
  <dxfs count="2">
    <dxf>
      <font>
        <color theme="4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Hoja2!$C$7</c:f>
              <c:strCache>
                <c:ptCount val="1"/>
                <c:pt idx="0">
                  <c:v>1°
cuatrimestre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Hoja2!$A$8:$A$11</c:f>
              <c:strCache>
                <c:ptCount val="4"/>
                <c:pt idx="0">
                  <c:v>moron </c:v>
                </c:pt>
                <c:pt idx="1">
                  <c:v>ituzaingo</c:v>
                </c:pt>
                <c:pt idx="2">
                  <c:v>merlo </c:v>
                </c:pt>
                <c:pt idx="3">
                  <c:v>moreno</c:v>
                </c:pt>
              </c:strCache>
            </c:strRef>
          </c:cat>
          <c:val>
            <c:numRef>
              <c:f>Hoja2!$C$8:$C$11</c:f>
              <c:numCache>
                <c:formatCode>_ * #,##0.000_ ;_ * \-#,##0.000_ ;_ * "-"??_ ;_ @_ </c:formatCode>
                <c:ptCount val="4"/>
                <c:pt idx="0">
                  <c:v>544</c:v>
                </c:pt>
                <c:pt idx="1">
                  <c:v>254</c:v>
                </c:pt>
                <c:pt idx="2">
                  <c:v>490</c:v>
                </c:pt>
                <c:pt idx="3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F5-4D0C-942B-F4EC1047D0A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120704943"/>
        <c:axId val="2120723663"/>
      </c:barChart>
      <c:catAx>
        <c:axId val="21207049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20723663"/>
        <c:crosses val="autoZero"/>
        <c:auto val="1"/>
        <c:lblAlgn val="ctr"/>
        <c:lblOffset val="100"/>
        <c:noMultiLvlLbl val="0"/>
      </c:catAx>
      <c:valAx>
        <c:axId val="21207236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.000_ ;_ * \-#,##0.00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207049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6263670166229224"/>
          <c:y val="0.25083333333333335"/>
          <c:w val="0.83458552055992996"/>
          <c:h val="0.641767279090113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Hoja2!$D$7</c:f>
              <c:strCache>
                <c:ptCount val="1"/>
                <c:pt idx="0">
                  <c:v>2° 
cuatrimestre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Hoja2!$A$8:$A$11</c:f>
              <c:strCache>
                <c:ptCount val="4"/>
                <c:pt idx="0">
                  <c:v>moron </c:v>
                </c:pt>
                <c:pt idx="1">
                  <c:v>ituzaingo</c:v>
                </c:pt>
                <c:pt idx="2">
                  <c:v>merlo </c:v>
                </c:pt>
                <c:pt idx="3">
                  <c:v>moreno</c:v>
                </c:pt>
              </c:strCache>
            </c:strRef>
          </c:cat>
          <c:val>
            <c:numRef>
              <c:f>Hoja2!$D$8:$D$11</c:f>
              <c:numCache>
                <c:formatCode>_ * #,##0.000_ ;_ * \-#,##0.000_ ;_ * "-"??_ ;_ @_ </c:formatCode>
                <c:ptCount val="4"/>
                <c:pt idx="0">
                  <c:v>590</c:v>
                </c:pt>
                <c:pt idx="1">
                  <c:v>222</c:v>
                </c:pt>
                <c:pt idx="2">
                  <c:v>515</c:v>
                </c:pt>
                <c:pt idx="3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C9-47BC-B898-02C00FF89E6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120733743"/>
        <c:axId val="2120745263"/>
      </c:barChart>
      <c:catAx>
        <c:axId val="2120733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20745263"/>
        <c:crosses val="autoZero"/>
        <c:auto val="1"/>
        <c:lblAlgn val="ctr"/>
        <c:lblOffset val="100"/>
        <c:noMultiLvlLbl val="0"/>
      </c:catAx>
      <c:valAx>
        <c:axId val="2120745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.000_ ;_ * \-#,##0.00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20733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3.0321171646404136E-2"/>
          <c:w val="0.89019685039370078"/>
          <c:h val="0.8402882708492759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Hoja3!$A$7:$A$12</c:f>
              <c:strCache>
                <c:ptCount val="6"/>
                <c:pt idx="0">
                  <c:v>ENERO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Hoja3!$B$7:$B$12</c:f>
              <c:numCache>
                <c:formatCode>General</c:formatCode>
                <c:ptCount val="6"/>
                <c:pt idx="0">
                  <c:v>100</c:v>
                </c:pt>
                <c:pt idx="1">
                  <c:v>150</c:v>
                </c:pt>
                <c:pt idx="2">
                  <c:v>240</c:v>
                </c:pt>
                <c:pt idx="3">
                  <c:v>95</c:v>
                </c:pt>
                <c:pt idx="4">
                  <c:v>75</c:v>
                </c:pt>
                <c:pt idx="5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65-4FEE-B687-E517A20A701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120698703"/>
        <c:axId val="2120719343"/>
      </c:barChart>
      <c:catAx>
        <c:axId val="2120698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20719343"/>
        <c:crosses val="autoZero"/>
        <c:auto val="1"/>
        <c:lblAlgn val="ctr"/>
        <c:lblOffset val="100"/>
        <c:noMultiLvlLbl val="0"/>
      </c:catAx>
      <c:valAx>
        <c:axId val="212071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20698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18277777777777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6.592825896762905E-2"/>
          <c:y val="0.19486111111111112"/>
          <c:w val="0.83129396325459315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Hoja3!$C$6</c:f>
              <c:strCache>
                <c:ptCount val="1"/>
                <c:pt idx="0">
                  <c:v>PROD 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Hoja3!$A$7:$A$12</c:f>
              <c:strCache>
                <c:ptCount val="6"/>
                <c:pt idx="0">
                  <c:v>ENERO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Hoja3!$C$7:$C$12</c:f>
              <c:numCache>
                <c:formatCode>General</c:formatCode>
                <c:ptCount val="6"/>
                <c:pt idx="0">
                  <c:v>40</c:v>
                </c:pt>
                <c:pt idx="1">
                  <c:v>25</c:v>
                </c:pt>
                <c:pt idx="2">
                  <c:v>41</c:v>
                </c:pt>
                <c:pt idx="3">
                  <c:v>52</c:v>
                </c:pt>
                <c:pt idx="4">
                  <c:v>167</c:v>
                </c:pt>
                <c:pt idx="5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EE-4CEE-B7BF-6C873CBF283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120761103"/>
        <c:axId val="2120761583"/>
      </c:barChart>
      <c:catAx>
        <c:axId val="212076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20761583"/>
        <c:crosses val="autoZero"/>
        <c:auto val="1"/>
        <c:lblAlgn val="ctr"/>
        <c:lblOffset val="100"/>
        <c:noMultiLvlLbl val="0"/>
      </c:catAx>
      <c:valAx>
        <c:axId val="212076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2076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Hoja3!$D$6</c:f>
              <c:strCache>
                <c:ptCount val="1"/>
                <c:pt idx="0">
                  <c:v>TOTAL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Hoja3!$A$7:$A$12</c:f>
              <c:strCache>
                <c:ptCount val="6"/>
                <c:pt idx="0">
                  <c:v>ENERO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Hoja3!$D$7:$D$12</c:f>
              <c:numCache>
                <c:formatCode>General</c:formatCode>
                <c:ptCount val="6"/>
                <c:pt idx="0">
                  <c:v>140</c:v>
                </c:pt>
                <c:pt idx="1">
                  <c:v>175</c:v>
                </c:pt>
                <c:pt idx="2">
                  <c:v>281</c:v>
                </c:pt>
                <c:pt idx="3">
                  <c:v>147</c:v>
                </c:pt>
                <c:pt idx="4">
                  <c:v>242</c:v>
                </c:pt>
                <c:pt idx="5">
                  <c:v>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18-40FA-A6B9-EC7672F978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Hoja3!$A$7</c:f>
              <c:strCache>
                <c:ptCount val="1"/>
                <c:pt idx="0">
                  <c:v>ENERO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Hoja3!$B$6:$C$6</c:f>
              <c:strCache>
                <c:ptCount val="2"/>
                <c:pt idx="0">
                  <c:v>PROD 1</c:v>
                </c:pt>
                <c:pt idx="1">
                  <c:v>PROD 2</c:v>
                </c:pt>
              </c:strCache>
            </c:strRef>
          </c:cat>
          <c:val>
            <c:numRef>
              <c:f>Hoja3!$B$7:$C$7</c:f>
              <c:numCache>
                <c:formatCode>General</c:formatCode>
                <c:ptCount val="2"/>
                <c:pt idx="0">
                  <c:v>100</c:v>
                </c:pt>
                <c:pt idx="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28-4A01-83A4-E12A5939B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458355205599297"/>
          <c:y val="0.16894685039370078"/>
          <c:w val="0.51686023622047239"/>
          <c:h val="0.69719160104986877"/>
        </c:manualLayout>
      </c:layout>
      <c:lineChart>
        <c:grouping val="standard"/>
        <c:varyColors val="0"/>
        <c:ser>
          <c:idx val="0"/>
          <c:order val="0"/>
          <c:tx>
            <c:strRef>
              <c:f>Hoja3!$A$11</c:f>
              <c:strCache>
                <c:ptCount val="1"/>
                <c:pt idx="0">
                  <c:v>MAYO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Hoja3!$B$6:$C$6</c:f>
              <c:strCache>
                <c:ptCount val="2"/>
                <c:pt idx="0">
                  <c:v>PROD 1</c:v>
                </c:pt>
                <c:pt idx="1">
                  <c:v>PROD 2</c:v>
                </c:pt>
              </c:strCache>
            </c:strRef>
          </c:cat>
          <c:val>
            <c:numRef>
              <c:f>Hoja3!$B$11:$C$11</c:f>
              <c:numCache>
                <c:formatCode>General</c:formatCode>
                <c:ptCount val="2"/>
                <c:pt idx="0">
                  <c:v>75</c:v>
                </c:pt>
                <c:pt idx="1">
                  <c:v>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80-4D6D-9AC6-4D3A8C7A726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upDownBars>
          <c:gapWidth val="150"/>
          <c:upBars>
            <c:spPr>
              <a:solidFill>
                <a:schemeClr val="lt1"/>
              </a:solidFill>
              <a:ln w="9525">
                <a:solidFill>
                  <a:schemeClr val="tx1">
                    <a:lumMod val="15000"/>
                    <a:lumOff val="85000"/>
                  </a:schemeClr>
                </a:solidFill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smooth val="0"/>
        <c:axId val="2120757743"/>
        <c:axId val="2120758703"/>
      </c:lineChart>
      <c:catAx>
        <c:axId val="2120757743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20758703"/>
        <c:crosses val="autoZero"/>
        <c:auto val="1"/>
        <c:lblAlgn val="ctr"/>
        <c:lblOffset val="100"/>
        <c:noMultiLvlLbl val="0"/>
      </c:catAx>
      <c:valAx>
        <c:axId val="2120758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2075774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6.8136482939632551E-2"/>
          <c:y val="0.13004629629629633"/>
          <c:w val="0.89019685039370078"/>
          <c:h val="0.61498432487605714"/>
        </c:manualLayout>
      </c:layout>
      <c:lineChart>
        <c:grouping val="standard"/>
        <c:varyColors val="0"/>
        <c:ser>
          <c:idx val="0"/>
          <c:order val="0"/>
          <c:tx>
            <c:strRef>
              <c:f>Hoja3!$A$12</c:f>
              <c:strCache>
                <c:ptCount val="1"/>
                <c:pt idx="0">
                  <c:v>JUNIO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Hoja3!$B$12:$C$12</c:f>
              <c:numCache>
                <c:formatCode>General</c:formatCode>
                <c:ptCount val="2"/>
                <c:pt idx="0">
                  <c:v>175</c:v>
                </c:pt>
                <c:pt idx="1">
                  <c:v>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C3-467F-89DB-859C54C8C560}"/>
            </c:ext>
          </c:extLst>
        </c:ser>
        <c:ser>
          <c:idx val="1"/>
          <c:order val="1"/>
          <c:tx>
            <c:strRef>
              <c:f>Hoja3!$B$6</c:f>
              <c:strCache>
                <c:ptCount val="1"/>
                <c:pt idx="0">
                  <c:v>PROD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Hoja3!$C$6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C3-467F-89DB-859C54C8C560}"/>
            </c:ext>
          </c:extLst>
        </c:ser>
        <c:ser>
          <c:idx val="2"/>
          <c:order val="2"/>
          <c:tx>
            <c:strRef>
              <c:f>Hoja3!$A$6</c:f>
              <c:strCache>
                <c:ptCount val="1"/>
                <c:pt idx="0">
                  <c:v>MES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Hoja3!$B$6:$C$6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C3-467F-89DB-859C54C8C56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127410495"/>
        <c:axId val="2127390815"/>
      </c:lineChart>
      <c:catAx>
        <c:axId val="212741049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27390815"/>
        <c:crosses val="autoZero"/>
        <c:auto val="1"/>
        <c:lblAlgn val="ctr"/>
        <c:lblOffset val="100"/>
        <c:noMultiLvlLbl val="0"/>
      </c:catAx>
      <c:valAx>
        <c:axId val="2127390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2741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image" Target="../media/image3.png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266701</xdr:colOff>
      <xdr:row>7</xdr:row>
      <xdr:rowOff>62567</xdr:rowOff>
    </xdr:from>
    <xdr:to>
      <xdr:col>20</xdr:col>
      <xdr:colOff>1</xdr:colOff>
      <xdr:row>30</xdr:row>
      <xdr:rowOff>151775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8D57F3-225F-5DB4-8506-4C80A78A4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6" y="1777067"/>
          <a:ext cx="6591300" cy="44707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714375</xdr:colOff>
      <xdr:row>0</xdr:row>
      <xdr:rowOff>171450</xdr:rowOff>
    </xdr:from>
    <xdr:to>
      <xdr:col>22</xdr:col>
      <xdr:colOff>142089</xdr:colOff>
      <xdr:row>35</xdr:row>
      <xdr:rowOff>94402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F0EDE6-FA97-8637-BBE7-AAC11A0E9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20375" y="171450"/>
          <a:ext cx="6285714" cy="6780952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14</xdr:row>
      <xdr:rowOff>90487</xdr:rowOff>
    </xdr:from>
    <xdr:to>
      <xdr:col>5</xdr:col>
      <xdr:colOff>457200</xdr:colOff>
      <xdr:row>28</xdr:row>
      <xdr:rowOff>166687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F01C72DE-6A21-075C-BB36-D59C4AE747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695325</xdr:colOff>
      <xdr:row>14</xdr:row>
      <xdr:rowOff>90487</xdr:rowOff>
    </xdr:from>
    <xdr:to>
      <xdr:col>11</xdr:col>
      <xdr:colOff>666750</xdr:colOff>
      <xdr:row>28</xdr:row>
      <xdr:rowOff>166687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1E81847-6D5A-0321-C1BB-EB0897D489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657225</xdr:colOff>
      <xdr:row>0</xdr:row>
      <xdr:rowOff>0</xdr:rowOff>
    </xdr:from>
    <xdr:to>
      <xdr:col>23</xdr:col>
      <xdr:colOff>342082</xdr:colOff>
      <xdr:row>41</xdr:row>
      <xdr:rowOff>18071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00E9FF-5A63-D454-49F2-687BC052A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25225" y="0"/>
          <a:ext cx="6542857" cy="7828571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</xdr:row>
      <xdr:rowOff>114299</xdr:rowOff>
    </xdr:from>
    <xdr:to>
      <xdr:col>6</xdr:col>
      <xdr:colOff>0</xdr:colOff>
      <xdr:row>28</xdr:row>
      <xdr:rowOff>166686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E370F81-B41A-0B0A-40AF-ECD3A522DC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52387</xdr:rowOff>
    </xdr:from>
    <xdr:to>
      <xdr:col>6</xdr:col>
      <xdr:colOff>0</xdr:colOff>
      <xdr:row>44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43D2232-28FF-D9FF-4332-25841E4144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44</xdr:row>
      <xdr:rowOff>147637</xdr:rowOff>
    </xdr:from>
    <xdr:to>
      <xdr:col>6</xdr:col>
      <xdr:colOff>0</xdr:colOff>
      <xdr:row>59</xdr:row>
      <xdr:rowOff>33337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60A7D7C5-038C-5A57-E2D1-8177C636F8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352425</xdr:colOff>
      <xdr:row>44</xdr:row>
      <xdr:rowOff>128587</xdr:rowOff>
    </xdr:from>
    <xdr:to>
      <xdr:col>12</xdr:col>
      <xdr:colOff>352425</xdr:colOff>
      <xdr:row>59</xdr:row>
      <xdr:rowOff>14287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898AAA2-2E3B-42A9-1407-1BD927B258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428625</xdr:colOff>
      <xdr:row>1</xdr:row>
      <xdr:rowOff>52387</xdr:rowOff>
    </xdr:from>
    <xdr:to>
      <xdr:col>12</xdr:col>
      <xdr:colOff>428625</xdr:colOff>
      <xdr:row>15</xdr:row>
      <xdr:rowOff>128587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D966EF6-A9FD-AB35-978A-64F0D5AC0E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200025</xdr:colOff>
      <xdr:row>20</xdr:row>
      <xdr:rowOff>119062</xdr:rowOff>
    </xdr:from>
    <xdr:to>
      <xdr:col>13</xdr:col>
      <xdr:colOff>200025</xdr:colOff>
      <xdr:row>35</xdr:row>
      <xdr:rowOff>4762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9E623B43-51C6-63F2-EF31-6A93FB5F16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F5D54-A5DB-43CD-BD27-09FC5A08A77D}">
  <dimension ref="A1:I20"/>
  <sheetViews>
    <sheetView workbookViewId="0"/>
  </sheetViews>
  <sheetFormatPr baseColWidth="10" defaultRowHeight="15" x14ac:dyDescent="0.25"/>
  <cols>
    <col min="9" max="9" width="15" customWidth="1"/>
  </cols>
  <sheetData>
    <row r="1" spans="1:9" x14ac:dyDescent="0.25">
      <c r="A1" t="s">
        <v>2</v>
      </c>
      <c r="B1" t="s">
        <v>0</v>
      </c>
    </row>
    <row r="2" spans="1:9" x14ac:dyDescent="0.25">
      <c r="C2" t="s">
        <v>1</v>
      </c>
    </row>
    <row r="4" spans="1:9" ht="45" x14ac:dyDescent="0.25">
      <c r="A4" s="3"/>
      <c r="B4" s="3" t="s">
        <v>3</v>
      </c>
      <c r="C4" s="3"/>
      <c r="D4" s="4" t="s">
        <v>17</v>
      </c>
      <c r="E4" s="4" t="s">
        <v>18</v>
      </c>
      <c r="F4" s="3" t="s">
        <v>19</v>
      </c>
      <c r="G4" s="4" t="s">
        <v>20</v>
      </c>
      <c r="H4" s="4" t="s">
        <v>21</v>
      </c>
      <c r="I4" s="4" t="s">
        <v>22</v>
      </c>
    </row>
    <row r="5" spans="1:9" x14ac:dyDescent="0.25">
      <c r="A5" s="5" t="s">
        <v>23</v>
      </c>
      <c r="B5" s="3" t="s">
        <v>4</v>
      </c>
      <c r="C5" s="3"/>
      <c r="D5" s="3">
        <v>15</v>
      </c>
      <c r="E5" s="3">
        <v>16</v>
      </c>
      <c r="F5" s="3">
        <v>8</v>
      </c>
      <c r="G5" s="3">
        <v>10</v>
      </c>
      <c r="H5" s="3">
        <f>AVERAGE(D5:G5)</f>
        <v>12.25</v>
      </c>
      <c r="I5" s="3" t="str">
        <f>IF(H5&gt;=10.5, "APROBADO","DESAPROBADO")</f>
        <v>APROBADO</v>
      </c>
    </row>
    <row r="6" spans="1:9" x14ac:dyDescent="0.25">
      <c r="A6" s="6"/>
      <c r="B6" s="3" t="s">
        <v>5</v>
      </c>
      <c r="C6" s="3"/>
      <c r="D6" s="3">
        <v>15</v>
      </c>
      <c r="E6" s="3">
        <v>12</v>
      </c>
      <c r="F6" s="3">
        <v>7</v>
      </c>
      <c r="G6" s="3">
        <v>9</v>
      </c>
      <c r="H6" s="3">
        <f t="shared" ref="H6:H17" si="0">AVERAGE(D6:G6)</f>
        <v>10.75</v>
      </c>
      <c r="I6" s="3" t="str">
        <f t="shared" ref="I6:I17" si="1">IF(H6&gt;=10.5, "APROBADO","DESAPROBADO")</f>
        <v>APROBADO</v>
      </c>
    </row>
    <row r="7" spans="1:9" x14ac:dyDescent="0.25">
      <c r="A7" s="6"/>
      <c r="B7" s="3" t="s">
        <v>6</v>
      </c>
      <c r="C7" s="3"/>
      <c r="D7" s="3">
        <v>10</v>
      </c>
      <c r="E7" s="3">
        <v>9</v>
      </c>
      <c r="F7" s="3">
        <v>16</v>
      </c>
      <c r="G7" s="3">
        <v>15</v>
      </c>
      <c r="H7" s="3">
        <f t="shared" si="0"/>
        <v>12.5</v>
      </c>
      <c r="I7" s="3" t="str">
        <f t="shared" si="1"/>
        <v>APROBADO</v>
      </c>
    </row>
    <row r="8" spans="1:9" x14ac:dyDescent="0.25">
      <c r="A8" s="6"/>
      <c r="B8" s="3" t="s">
        <v>7</v>
      </c>
      <c r="C8" s="3"/>
      <c r="D8" s="3">
        <v>12</v>
      </c>
      <c r="E8" s="3">
        <v>15</v>
      </c>
      <c r="F8" s="3">
        <v>16</v>
      </c>
      <c r="G8" s="3">
        <v>12</v>
      </c>
      <c r="H8" s="3">
        <f t="shared" si="0"/>
        <v>13.75</v>
      </c>
      <c r="I8" s="3" t="str">
        <f t="shared" si="1"/>
        <v>APROBADO</v>
      </c>
    </row>
    <row r="9" spans="1:9" x14ac:dyDescent="0.25">
      <c r="A9" s="6"/>
      <c r="B9" s="3" t="s">
        <v>8</v>
      </c>
      <c r="C9" s="3"/>
      <c r="D9" s="3">
        <v>15</v>
      </c>
      <c r="E9" s="3">
        <v>18</v>
      </c>
      <c r="F9" s="3">
        <v>12</v>
      </c>
      <c r="G9" s="3">
        <v>10</v>
      </c>
      <c r="H9" s="3">
        <f t="shared" si="0"/>
        <v>13.75</v>
      </c>
      <c r="I9" s="3" t="str">
        <f t="shared" si="1"/>
        <v>APROBADO</v>
      </c>
    </row>
    <row r="10" spans="1:9" x14ac:dyDescent="0.25">
      <c r="A10" s="6"/>
      <c r="B10" s="3" t="s">
        <v>9</v>
      </c>
      <c r="C10" s="3"/>
      <c r="D10" s="3">
        <v>9</v>
      </c>
      <c r="E10" s="3">
        <v>12</v>
      </c>
      <c r="F10" s="3">
        <v>12</v>
      </c>
      <c r="G10" s="3">
        <v>10</v>
      </c>
      <c r="H10" s="3">
        <f t="shared" si="0"/>
        <v>10.75</v>
      </c>
      <c r="I10" s="3" t="str">
        <f t="shared" si="1"/>
        <v>APROBADO</v>
      </c>
    </row>
    <row r="11" spans="1:9" x14ac:dyDescent="0.25">
      <c r="A11" s="6"/>
      <c r="B11" s="3" t="s">
        <v>10</v>
      </c>
      <c r="C11" s="3"/>
      <c r="D11" s="3">
        <v>7</v>
      </c>
      <c r="E11" s="3">
        <v>11</v>
      </c>
      <c r="F11" s="3">
        <v>11</v>
      </c>
      <c r="G11" s="3">
        <v>9</v>
      </c>
      <c r="H11" s="3">
        <f t="shared" si="0"/>
        <v>9.5</v>
      </c>
      <c r="I11" s="3" t="str">
        <f t="shared" si="1"/>
        <v>DESAPROBADO</v>
      </c>
    </row>
    <row r="12" spans="1:9" x14ac:dyDescent="0.25">
      <c r="A12" s="6"/>
      <c r="B12" s="3" t="s">
        <v>11</v>
      </c>
      <c r="C12" s="3"/>
      <c r="D12" s="3">
        <v>6</v>
      </c>
      <c r="E12" s="3">
        <v>11</v>
      </c>
      <c r="F12" s="3">
        <v>11</v>
      </c>
      <c r="G12" s="3">
        <v>9</v>
      </c>
      <c r="H12" s="3">
        <f t="shared" si="0"/>
        <v>9.25</v>
      </c>
      <c r="I12" s="3" t="str">
        <f t="shared" si="1"/>
        <v>DESAPROBADO</v>
      </c>
    </row>
    <row r="13" spans="1:9" x14ac:dyDescent="0.25">
      <c r="A13" s="6"/>
      <c r="B13" s="3" t="s">
        <v>12</v>
      </c>
      <c r="C13" s="3"/>
      <c r="D13" s="3">
        <v>19</v>
      </c>
      <c r="E13" s="3">
        <v>10</v>
      </c>
      <c r="F13" s="3">
        <v>14</v>
      </c>
      <c r="G13" s="3">
        <v>15</v>
      </c>
      <c r="H13" s="3">
        <f t="shared" si="0"/>
        <v>14.5</v>
      </c>
      <c r="I13" s="3" t="str">
        <f t="shared" si="1"/>
        <v>APROBADO</v>
      </c>
    </row>
    <row r="14" spans="1:9" x14ac:dyDescent="0.25">
      <c r="A14" s="6"/>
      <c r="B14" s="3" t="s">
        <v>13</v>
      </c>
      <c r="C14" s="3"/>
      <c r="D14" s="3">
        <v>8</v>
      </c>
      <c r="E14" s="3">
        <v>9</v>
      </c>
      <c r="F14" s="3">
        <v>14</v>
      </c>
      <c r="G14" s="3">
        <v>16</v>
      </c>
      <c r="H14" s="3">
        <f t="shared" si="0"/>
        <v>11.75</v>
      </c>
      <c r="I14" s="3" t="str">
        <f t="shared" si="1"/>
        <v>APROBADO</v>
      </c>
    </row>
    <row r="15" spans="1:9" x14ac:dyDescent="0.25">
      <c r="A15" s="6"/>
      <c r="B15" s="3" t="s">
        <v>14</v>
      </c>
      <c r="C15" s="3"/>
      <c r="D15" s="3">
        <v>10</v>
      </c>
      <c r="E15" s="3">
        <v>8</v>
      </c>
      <c r="F15" s="3">
        <v>15</v>
      </c>
      <c r="G15" s="3">
        <v>8</v>
      </c>
      <c r="H15" s="3">
        <f t="shared" si="0"/>
        <v>10.25</v>
      </c>
      <c r="I15" s="3" t="str">
        <f t="shared" si="1"/>
        <v>DESAPROBADO</v>
      </c>
    </row>
    <row r="16" spans="1:9" x14ac:dyDescent="0.25">
      <c r="A16" s="6"/>
      <c r="B16" s="3" t="s">
        <v>15</v>
      </c>
      <c r="C16" s="3"/>
      <c r="D16" s="3">
        <v>11</v>
      </c>
      <c r="E16" s="3">
        <v>12</v>
      </c>
      <c r="F16" s="3">
        <v>15</v>
      </c>
      <c r="G16" s="3">
        <v>5</v>
      </c>
      <c r="H16" s="3">
        <f t="shared" si="0"/>
        <v>10.75</v>
      </c>
      <c r="I16" s="3" t="str">
        <f t="shared" si="1"/>
        <v>APROBADO</v>
      </c>
    </row>
    <row r="17" spans="1:9" x14ac:dyDescent="0.25">
      <c r="A17" s="7"/>
      <c r="B17" s="3" t="s">
        <v>16</v>
      </c>
      <c r="C17" s="3"/>
      <c r="D17" s="3">
        <v>11</v>
      </c>
      <c r="E17" s="3">
        <v>13</v>
      </c>
      <c r="F17" s="3">
        <v>13</v>
      </c>
      <c r="G17" s="3">
        <v>2</v>
      </c>
      <c r="H17" s="3">
        <f t="shared" si="0"/>
        <v>9.75</v>
      </c>
      <c r="I17" s="3" t="str">
        <f t="shared" si="1"/>
        <v>DESAPROBADO</v>
      </c>
    </row>
    <row r="19" spans="1:9" x14ac:dyDescent="0.25">
      <c r="D19" t="s">
        <v>24</v>
      </c>
      <c r="E19" s="1"/>
    </row>
    <row r="20" spans="1:9" x14ac:dyDescent="0.25">
      <c r="D20" t="s">
        <v>25</v>
      </c>
      <c r="F20" s="3"/>
    </row>
  </sheetData>
  <mergeCells count="1">
    <mergeCell ref="A5:A17"/>
  </mergeCells>
  <conditionalFormatting sqref="D5:H17">
    <cfRule type="cellIs" dxfId="1" priority="1" operator="lessThan">
      <formula>10.5</formula>
    </cfRule>
    <cfRule type="cellIs" dxfId="0" priority="2" operator="greaterThanOrEqual">
      <formula>10.5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1ED23-3C48-4E46-A430-9978CD56DA2C}">
  <dimension ref="A5:G12"/>
  <sheetViews>
    <sheetView topLeftCell="A10" workbookViewId="0">
      <selection activeCell="H7" sqref="H7"/>
    </sheetView>
  </sheetViews>
  <sheetFormatPr baseColWidth="10" defaultRowHeight="15" x14ac:dyDescent="0.25"/>
  <cols>
    <col min="3" max="3" width="14" customWidth="1"/>
    <col min="4" max="4" width="12.5703125" customWidth="1"/>
    <col min="5" max="5" width="12.85546875" customWidth="1"/>
    <col min="6" max="6" width="11.85546875" bestFit="1" customWidth="1"/>
  </cols>
  <sheetData>
    <row r="5" spans="1:7" x14ac:dyDescent="0.25">
      <c r="A5" s="3"/>
      <c r="B5" s="3"/>
      <c r="C5" s="9" t="s">
        <v>26</v>
      </c>
      <c r="D5" s="9"/>
      <c r="E5" s="9"/>
      <c r="F5" s="9"/>
      <c r="G5" s="3"/>
    </row>
    <row r="6" spans="1:7" x14ac:dyDescent="0.25">
      <c r="A6" s="3"/>
      <c r="B6" s="3"/>
      <c r="C6" s="9"/>
      <c r="D6" s="9"/>
      <c r="E6" s="9"/>
      <c r="F6" s="9"/>
      <c r="G6" s="3"/>
    </row>
    <row r="7" spans="1:7" ht="30" x14ac:dyDescent="0.25">
      <c r="A7" s="4" t="s">
        <v>27</v>
      </c>
      <c r="B7" s="4" t="s">
        <v>28</v>
      </c>
      <c r="C7" s="10" t="s">
        <v>29</v>
      </c>
      <c r="D7" s="4" t="s">
        <v>30</v>
      </c>
      <c r="E7" s="10" t="s">
        <v>31</v>
      </c>
      <c r="F7" s="10" t="s">
        <v>32</v>
      </c>
      <c r="G7" s="4" t="s">
        <v>33</v>
      </c>
    </row>
    <row r="8" spans="1:7" x14ac:dyDescent="0.25">
      <c r="A8" s="4" t="s">
        <v>34</v>
      </c>
      <c r="B8" s="3">
        <v>4500</v>
      </c>
      <c r="C8" s="11">
        <v>544</v>
      </c>
      <c r="D8" s="11">
        <v>590</v>
      </c>
      <c r="E8" s="11">
        <v>500</v>
      </c>
      <c r="F8" s="12">
        <f>SUM(C8:E8)</f>
        <v>1634</v>
      </c>
      <c r="G8" s="12">
        <f>AVERAGE(C8:E8)</f>
        <v>544.66666666666663</v>
      </c>
    </row>
    <row r="9" spans="1:7" x14ac:dyDescent="0.25">
      <c r="A9" s="3" t="s">
        <v>35</v>
      </c>
      <c r="B9" s="3">
        <v>1100</v>
      </c>
      <c r="C9" s="11">
        <v>254</v>
      </c>
      <c r="D9" s="11">
        <v>222</v>
      </c>
      <c r="E9" s="11">
        <v>260</v>
      </c>
      <c r="F9" s="12">
        <f t="shared" ref="F9:F11" si="0">SUM(C9:E9)</f>
        <v>736</v>
      </c>
      <c r="G9" s="12">
        <f t="shared" ref="G9:G11" si="1">AVERAGE(C9:E9)</f>
        <v>245.33333333333334</v>
      </c>
    </row>
    <row r="10" spans="1:7" x14ac:dyDescent="0.25">
      <c r="A10" s="3" t="s">
        <v>36</v>
      </c>
      <c r="B10" s="3">
        <v>2650</v>
      </c>
      <c r="C10" s="11">
        <v>490</v>
      </c>
      <c r="D10" s="11">
        <v>515</v>
      </c>
      <c r="E10" s="11">
        <v>505</v>
      </c>
      <c r="F10" s="12">
        <f t="shared" si="0"/>
        <v>1510</v>
      </c>
      <c r="G10" s="12">
        <f t="shared" si="1"/>
        <v>503.33333333333331</v>
      </c>
    </row>
    <row r="11" spans="1:7" x14ac:dyDescent="0.25">
      <c r="A11" s="3" t="s">
        <v>37</v>
      </c>
      <c r="B11" s="3">
        <v>1700</v>
      </c>
      <c r="C11" s="11">
        <v>158</v>
      </c>
      <c r="D11" s="11">
        <v>210</v>
      </c>
      <c r="E11" s="11">
        <v>200</v>
      </c>
      <c r="F11" s="12">
        <f t="shared" si="0"/>
        <v>568</v>
      </c>
      <c r="G11" s="12">
        <f t="shared" si="1"/>
        <v>189.33333333333334</v>
      </c>
    </row>
    <row r="12" spans="1:7" x14ac:dyDescent="0.25">
      <c r="D12" s="2"/>
    </row>
  </sheetData>
  <mergeCells count="1">
    <mergeCell ref="C5:F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62D9-AC1F-48B8-A7F3-1BB54E054AE5}">
  <dimension ref="A6:O36"/>
  <sheetViews>
    <sheetView tabSelected="1" workbookViewId="0">
      <selection activeCell="A6" activeCellId="2" sqref="A12:C12 B6:C6 A6:C6"/>
    </sheetView>
  </sheetViews>
  <sheetFormatPr baseColWidth="10" defaultRowHeight="15" x14ac:dyDescent="0.25"/>
  <sheetData>
    <row r="6" spans="1:15" x14ac:dyDescent="0.25">
      <c r="A6" s="8" t="s">
        <v>38</v>
      </c>
      <c r="B6" s="8" t="s">
        <v>39</v>
      </c>
      <c r="C6" s="8" t="s">
        <v>40</v>
      </c>
      <c r="D6" s="8" t="s">
        <v>41</v>
      </c>
    </row>
    <row r="7" spans="1:15" x14ac:dyDescent="0.25">
      <c r="A7" s="3" t="s">
        <v>42</v>
      </c>
      <c r="B7" s="3">
        <v>100</v>
      </c>
      <c r="C7" s="3">
        <v>40</v>
      </c>
      <c r="D7" s="3">
        <v>140</v>
      </c>
      <c r="O7" s="13"/>
    </row>
    <row r="8" spans="1:15" x14ac:dyDescent="0.25">
      <c r="A8" s="3" t="s">
        <v>43</v>
      </c>
      <c r="B8" s="3">
        <v>150</v>
      </c>
      <c r="C8" s="3">
        <v>25</v>
      </c>
      <c r="D8" s="3">
        <v>175</v>
      </c>
    </row>
    <row r="9" spans="1:15" x14ac:dyDescent="0.25">
      <c r="A9" s="3" t="s">
        <v>44</v>
      </c>
      <c r="B9" s="3">
        <v>240</v>
      </c>
      <c r="C9" s="3">
        <v>41</v>
      </c>
      <c r="D9" s="3">
        <v>281</v>
      </c>
    </row>
    <row r="10" spans="1:15" x14ac:dyDescent="0.25">
      <c r="A10" s="3" t="s">
        <v>45</v>
      </c>
      <c r="B10" s="3">
        <v>95</v>
      </c>
      <c r="C10" s="3">
        <v>52</v>
      </c>
      <c r="D10" s="3">
        <v>147</v>
      </c>
    </row>
    <row r="11" spans="1:15" x14ac:dyDescent="0.25">
      <c r="A11" s="3" t="s">
        <v>46</v>
      </c>
      <c r="B11" s="3">
        <v>75</v>
      </c>
      <c r="C11" s="3">
        <v>167</v>
      </c>
      <c r="D11" s="3">
        <v>242</v>
      </c>
    </row>
    <row r="12" spans="1:15" x14ac:dyDescent="0.25">
      <c r="A12" s="3" t="s">
        <v>47</v>
      </c>
      <c r="B12" s="3">
        <v>175</v>
      </c>
      <c r="C12" s="3">
        <v>286</v>
      </c>
      <c r="D12" s="3">
        <v>461</v>
      </c>
    </row>
    <row r="36" spans="11:11" x14ac:dyDescent="0.25">
      <c r="K36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ISAR04</dc:creator>
  <cp:lastModifiedBy>ISAR04</cp:lastModifiedBy>
  <dcterms:created xsi:type="dcterms:W3CDTF">2025-06-28T14:27:04Z</dcterms:created>
  <dcterms:modified xsi:type="dcterms:W3CDTF">2025-06-28T16:45:11Z</dcterms:modified>
</cp:coreProperties>
</file>