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89409714-746F-4C5D-A67E-DFABC4755C11}" xr6:coauthVersionLast="47" xr6:coauthVersionMax="47" xr10:uidLastSave="{00000000-0000-0000-0000-000000000000}"/>
  <bookViews>
    <workbookView xWindow="-120" yWindow="-120" windowWidth="21840" windowHeight="13140" activeTab="2" xr2:uid="{F3C3BC68-DFA2-409E-AC02-3CC89437639C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3" l="1"/>
  <c r="L5" i="3"/>
  <c r="L6" i="3"/>
  <c r="L7" i="3"/>
  <c r="L8" i="3"/>
  <c r="L3" i="3"/>
  <c r="O8" i="2"/>
  <c r="O9" i="2"/>
  <c r="O10" i="2"/>
  <c r="O7" i="2"/>
  <c r="N8" i="2"/>
  <c r="N9" i="2"/>
  <c r="N10" i="2"/>
  <c r="N7" i="2"/>
  <c r="J28" i="1"/>
  <c r="J29" i="1"/>
  <c r="J30" i="1"/>
  <c r="J31" i="1"/>
  <c r="J32" i="1"/>
  <c r="J33" i="1"/>
  <c r="J34" i="1"/>
  <c r="J35" i="1"/>
  <c r="J36" i="1"/>
  <c r="J37" i="1"/>
  <c r="J38" i="1"/>
  <c r="J39" i="1"/>
  <c r="J27" i="1"/>
  <c r="I28" i="1"/>
  <c r="I29" i="1"/>
  <c r="I30" i="1"/>
  <c r="I31" i="1"/>
  <c r="I32" i="1"/>
  <c r="I33" i="1"/>
  <c r="I34" i="1"/>
  <c r="I35" i="1"/>
  <c r="I36" i="1"/>
  <c r="I37" i="1"/>
  <c r="I38" i="1"/>
  <c r="I39" i="1"/>
  <c r="I27" i="1"/>
</calcChain>
</file>

<file path=xl/sharedStrings.xml><?xml version="1.0" encoding="utf-8"?>
<sst xmlns="http://schemas.openxmlformats.org/spreadsheetml/2006/main" count="44" uniqueCount="33">
  <si>
    <t>INFORM DE EVALUACION PRIMERA UNIDAD                         CONTABILIDAD V CICLO</t>
  </si>
  <si>
    <t>APELLIDOS Y NOMBRES</t>
  </si>
  <si>
    <t>PRACTICA CALIFICADA</t>
  </si>
  <si>
    <t>PRACTICA DIRIGIDA</t>
  </si>
  <si>
    <t>EXPOSICION</t>
  </si>
  <si>
    <t>EXAMEN DE UNIDAD</t>
  </si>
  <si>
    <t>PROMEDIO</t>
  </si>
  <si>
    <t>CONDICION</t>
  </si>
  <si>
    <t>ESTUDIANTES TURNO NOCHE</t>
  </si>
  <si>
    <t>Rodrigues Perez Carlos</t>
  </si>
  <si>
    <t>Prieto Marin Pinedo</t>
  </si>
  <si>
    <t>Trigoso Medina Arturo</t>
  </si>
  <si>
    <t>SUCURSAL</t>
  </si>
  <si>
    <t>CANTIDAD DE DEPOSITOS</t>
  </si>
  <si>
    <t>1º CUATRIMESTRE</t>
  </si>
  <si>
    <t>2º CUATRIMESTRE</t>
  </si>
  <si>
    <t>3º CUATRIMESTRE</t>
  </si>
  <si>
    <t>TOTAL</t>
  </si>
  <si>
    <t>PROMEDIO ANUAL</t>
  </si>
  <si>
    <t>MORON</t>
  </si>
  <si>
    <t>ITUZAINGO</t>
  </si>
  <si>
    <t>MERLO</t>
  </si>
  <si>
    <t>MORENO</t>
  </si>
  <si>
    <r>
      <t xml:space="preserve">BANCO GALICIA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DEPOSITOS ENC AJA DE AHORRO</t>
    </r>
  </si>
  <si>
    <t>MES</t>
  </si>
  <si>
    <t>PROD 1</t>
  </si>
  <si>
    <t>PROD 2</t>
  </si>
  <si>
    <t xml:space="preserve">ENERO </t>
  </si>
  <si>
    <t xml:space="preserve">FEBRERO </t>
  </si>
  <si>
    <t>MARZO</t>
  </si>
  <si>
    <t>ABRIL</t>
  </si>
  <si>
    <t>JUNIO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</si>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</sst>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theme="4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Hoja2!$K$5</c:f>
              <c:strCache>
                <c:ptCount val="1"/>
                <c:pt idx="0">
                  <c:v>1º 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Hoja2!$I$6:$I$10</c:f>
              <c:strCache>
                <c:ptCount val="5"/>
                <c:pt idx="1">
                  <c:v>MORON</c:v>
                </c:pt>
                <c:pt idx="2">
                  <c:v>ITUZAINGO</c:v>
                </c:pt>
                <c:pt idx="3">
                  <c:v>MERLO</c:v>
                </c:pt>
                <c:pt idx="4">
                  <c:v>MORENO</c:v>
                </c:pt>
              </c:strCache>
            </c:strRef>
          </c:cat>
          <c:val>
            <c:numRef>
              <c:f>Hoja2!$K$6:$K$10</c:f>
              <c:numCache>
                <c:formatCode>#,##0</c:formatCode>
                <c:ptCount val="5"/>
                <c:pt idx="1">
                  <c:v>544000</c:v>
                </c:pt>
                <c:pt idx="2">
                  <c:v>254000</c:v>
                </c:pt>
                <c:pt idx="3">
                  <c:v>490000</c:v>
                </c:pt>
                <c:pt idx="4">
                  <c:v>158000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F-4DE5-BACB-AD0B7EFCE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757798384"/>
        <c:axId val="1757791312"/>
      </c:barChart>
      <c:catAx>
        <c:axId val="175779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7791312"/>
        <c:crosses val="autoZero"/>
        <c:auto val="1"/>
        <c:lblAlgn val="ctr"/>
        <c:lblOffset val="100"/>
        <c:noMultiLvlLbl val="0"/>
      </c:catAx>
      <c:valAx>
        <c:axId val="175779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77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Hoja2!$L$5</c:f>
              <c:strCache>
                <c:ptCount val="1"/>
                <c:pt idx="0">
                  <c:v>2º 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Hoja2!$I$6:$I$10</c:f>
              <c:strCache>
                <c:ptCount val="5"/>
                <c:pt idx="1">
                  <c:v>MORON</c:v>
                </c:pt>
                <c:pt idx="2">
                  <c:v>ITUZAINGO</c:v>
                </c:pt>
                <c:pt idx="3">
                  <c:v>MERLO</c:v>
                </c:pt>
                <c:pt idx="4">
                  <c:v>MORENO</c:v>
                </c:pt>
              </c:strCache>
            </c:strRef>
          </c:cat>
          <c:val>
            <c:numRef>
              <c:f>Hoja2!$L$6:$L$10</c:f>
              <c:numCache>
                <c:formatCode>#,##0</c:formatCode>
                <c:ptCount val="5"/>
                <c:pt idx="1">
                  <c:v>590000</c:v>
                </c:pt>
                <c:pt idx="2">
                  <c:v>222000</c:v>
                </c:pt>
                <c:pt idx="3">
                  <c:v>515000</c:v>
                </c:pt>
                <c:pt idx="4">
                  <c:v>210000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C-4DEE-A83E-0971BB7BD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53351936"/>
        <c:axId val="1753352352"/>
      </c:barChart>
      <c:catAx>
        <c:axId val="175335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52352"/>
        <c:crosses val="autoZero"/>
        <c:auto val="1"/>
        <c:lblAlgn val="ctr"/>
        <c:lblOffset val="100"/>
        <c:noMultiLvlLbl val="0"/>
      </c:catAx>
      <c:valAx>
        <c:axId val="175335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5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Hoja3!$J$2</c:f>
              <c:strCache>
                <c:ptCount val="1"/>
                <c:pt idx="0">
                  <c:v>PROD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Hoja3!$I$3:$I$8</c:f>
              <c:strCache>
                <c:ptCount val="6"/>
                <c:pt idx="0">
                  <c:v>ENERO 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Hoja3!$J$3:$J$8</c:f>
              <c:numCache>
                <c:formatCode>General</c:formatCode>
                <c:ptCount val="6"/>
                <c:pt idx="0">
                  <c:v>100</c:v>
                </c:pt>
                <c:pt idx="1">
                  <c:v>150</c:v>
                </c:pt>
                <c:pt idx="2">
                  <c:v>240</c:v>
                </c:pt>
                <c:pt idx="3">
                  <c:v>95</c:v>
                </c:pt>
                <c:pt idx="4">
                  <c:v>75</c:v>
                </c:pt>
                <c:pt idx="5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1-4B73-9531-DE86EBD5E8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53350688"/>
        <c:axId val="1753351104"/>
      </c:barChart>
      <c:catAx>
        <c:axId val="175335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51104"/>
        <c:crosses val="autoZero"/>
        <c:auto val="1"/>
        <c:lblAlgn val="ctr"/>
        <c:lblOffset val="100"/>
        <c:noMultiLvlLbl val="0"/>
      </c:catAx>
      <c:valAx>
        <c:axId val="175335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5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Hoja3!$K$2</c:f>
              <c:strCache>
                <c:ptCount val="1"/>
                <c:pt idx="0">
                  <c:v>PROD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Hoja3!$I$3:$I$8</c:f>
              <c:strCache>
                <c:ptCount val="6"/>
                <c:pt idx="0">
                  <c:v>ENERO 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Hoja3!$K$3:$K$8</c:f>
              <c:numCache>
                <c:formatCode>General</c:formatCode>
                <c:ptCount val="6"/>
                <c:pt idx="0">
                  <c:v>40</c:v>
                </c:pt>
                <c:pt idx="1">
                  <c:v>25</c:v>
                </c:pt>
                <c:pt idx="2">
                  <c:v>41</c:v>
                </c:pt>
                <c:pt idx="3">
                  <c:v>52</c:v>
                </c:pt>
                <c:pt idx="4">
                  <c:v>167</c:v>
                </c:pt>
                <c:pt idx="5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6-4EA5-9AAF-0B71DFCAEE0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53335296"/>
        <c:axId val="1753325312"/>
      </c:barChart>
      <c:catAx>
        <c:axId val="175333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25312"/>
        <c:crosses val="autoZero"/>
        <c:auto val="1"/>
        <c:lblAlgn val="ctr"/>
        <c:lblOffset val="100"/>
        <c:noMultiLvlLbl val="0"/>
      </c:catAx>
      <c:valAx>
        <c:axId val="175332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5333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8333333333333334E-2"/>
          <c:y val="0.14393518518518519"/>
          <c:w val="0.93888888888888888"/>
          <c:h val="0.67145778652668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33B-4888-A822-DAD1263AC99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333B-4888-A822-DAD1263AC99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33B-4888-A822-DAD1263AC99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333B-4888-A822-DAD1263AC99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33B-4888-A822-DAD1263AC99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333B-4888-A822-DAD1263AC999}"/>
              </c:ext>
            </c:extLst>
          </c:dPt>
          <c:dLbls>
            <c:dLbl>
              <c:idx val="0"/>
              <c:layout>
                <c:manualLayout>
                  <c:x val="2.1667760279964903E-2"/>
                  <c:y val="-1.3255322251385234E-2"/>
                </c:manualLayout>
              </c:layout>
              <c:tx>
                <c:rich>
                  <a:bodyPr/>
                  <a:lstStyle/>
                  <a:p>
                    <a:fld id="{9902B394-509A-4122-90DA-24AA893CEDFF}" type="PERCENTAGE">
                      <a:rPr lang="en-US" baseline="0"/>
                      <a:pPr/>
                      <a:t>[PORCENTAJE]</a:t>
                    </a:fld>
                    <a:endParaRPr lang="es-PE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33B-4888-A822-DAD1263AC999}"/>
                </c:ext>
              </c:extLst>
            </c:dLbl>
            <c:dLbl>
              <c:idx val="1"/>
              <c:layout>
                <c:manualLayout>
                  <c:x val="9.633639545056868E-4"/>
                  <c:y val="-1.9757582385535141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A2EEE272-D31B-4E9B-A457-62CDB46A0F00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33B-4888-A822-DAD1263AC999}"/>
                </c:ext>
              </c:extLst>
            </c:dLbl>
            <c:dLbl>
              <c:idx val="2"/>
              <c:layout>
                <c:manualLayout>
                  <c:x val="-1.8413057742782252E-2"/>
                  <c:y val="3.5903324584427035E-2"/>
                </c:manualLayout>
              </c:layout>
              <c:tx>
                <c:rich>
                  <a:bodyPr/>
                  <a:lstStyle/>
                  <a:p>
                    <a:fld id="{F332A224-13A4-450B-A705-5FED7E25DE35}" type="PERCENTAGE">
                      <a:rPr lang="en-US" baseline="0"/>
                      <a:pPr/>
                      <a:t>[PORCENTAJE]</a:t>
                    </a:fld>
                    <a:endParaRPr lang="es-PE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33B-4888-A822-DAD1263AC999}"/>
                </c:ext>
              </c:extLst>
            </c:dLbl>
            <c:dLbl>
              <c:idx val="3"/>
              <c:layout>
                <c:manualLayout>
                  <c:x val="4.1849518810148728E-2"/>
                  <c:y val="2.2280548264800235E-3"/>
                </c:manualLayout>
              </c:layout>
              <c:tx>
                <c:rich>
                  <a:bodyPr/>
                  <a:lstStyle/>
                  <a:p>
                    <a:fld id="{48ED067F-821B-4999-93FB-90A8EF6ADC6F}" type="PERCENTAGE">
                      <a:rPr lang="en-US" baseline="0"/>
                      <a:pPr/>
                      <a:t>[PORCENTAJE]</a:t>
                    </a:fld>
                    <a:endParaRPr lang="es-PE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333B-4888-A822-DAD1263AC999}"/>
                </c:ext>
              </c:extLst>
            </c:dLbl>
            <c:dLbl>
              <c:idx val="4"/>
              <c:layout>
                <c:manualLayout>
                  <c:x val="-2.250349956255468E-2"/>
                  <c:y val="-1.264472149314669E-2"/>
                </c:manualLayout>
              </c:layout>
              <c:tx>
                <c:rich>
                  <a:bodyPr/>
                  <a:lstStyle/>
                  <a:p>
                    <a:fld id="{BE0A9353-0B2B-4562-9D88-53DA1FAB5461}" type="PERCENTAGE">
                      <a:rPr lang="en-US" baseline="0"/>
                      <a:pPr/>
                      <a:t>[PORCENTAJE]</a:t>
                    </a:fld>
                    <a:endParaRPr lang="es-PE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33B-4888-A822-DAD1263AC999}"/>
                </c:ext>
              </c:extLst>
            </c:dLbl>
            <c:dLbl>
              <c:idx val="5"/>
              <c:layout>
                <c:manualLayout>
                  <c:x val="-1.8447069116360709E-3"/>
                  <c:y val="-3.5902960046660833E-2"/>
                </c:manualLayout>
              </c:layout>
              <c:tx>
                <c:rich>
                  <a:bodyPr/>
                  <a:lstStyle/>
                  <a:p>
                    <a:fld id="{B99E4CF3-4B73-4271-B296-5EA739C7AC58}" type="PERCENTAGE">
                      <a:rPr lang="en-US" baseline="0"/>
                      <a:pPr/>
                      <a:t>[PORCENTAJE]</a:t>
                    </a:fld>
                    <a:endParaRPr lang="es-PE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333B-4888-A822-DAD1263AC9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Hoja3!$I$3:$I$8</c:f>
              <c:strCache>
                <c:ptCount val="6"/>
                <c:pt idx="0">
                  <c:v>ENERO 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Hoja3!$L$3:$L$8</c:f>
              <c:numCache>
                <c:formatCode>General</c:formatCode>
                <c:ptCount val="6"/>
                <c:pt idx="0">
                  <c:v>140</c:v>
                </c:pt>
                <c:pt idx="1">
                  <c:v>175</c:v>
                </c:pt>
                <c:pt idx="2">
                  <c:v>281</c:v>
                </c:pt>
                <c:pt idx="3">
                  <c:v>147</c:v>
                </c:pt>
                <c:pt idx="4">
                  <c:v>242</c:v>
                </c:pt>
                <c:pt idx="5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3B-4888-A822-DAD1263AC99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Hoja3!$I$3</c:f>
              <c:strCache>
                <c:ptCount val="1"/>
                <c:pt idx="0">
                  <c:v>ENERO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75B-42CB-BCC6-16ADE9B7EF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75B-42CB-BCC6-16ADE9B7EFBC}"/>
              </c:ext>
            </c:extLst>
          </c:dPt>
          <c:dLbls>
            <c:dLbl>
              <c:idx val="0"/>
              <c:layout>
                <c:manualLayout>
                  <c:x val="5.0888779527559158E-2"/>
                  <c:y val="-5.25736676664163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 </a:t>
                    </a:r>
                    <a:fld id="{4D2C9042-0260-4391-A542-5336905D7574}" type="PERCENTAGE">
                      <a:rPr lang="en-US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spPr>
                <a:solidFill>
                  <a:schemeClr val="accent5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75B-42CB-BCC6-16ADE9B7EFBC}"/>
                </c:ext>
              </c:extLst>
            </c:dLbl>
            <c:dLbl>
              <c:idx val="1"/>
              <c:layout>
                <c:manualLayout>
                  <c:x val="-1.7555227471566081E-2"/>
                  <c:y val="-1.81491264965126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 </a:t>
                    </a:r>
                    <a:fld id="{4B6E99AD-6FC5-4374-B62D-BA97F2D175D9}" type="PERCENTAGE">
                      <a:rPr lang="en-US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spPr>
                <a:solidFill>
                  <a:schemeClr val="accent2">
                    <a:lumMod val="60000"/>
                    <a:lumOff val="4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975B-42CB-BCC6-16ADE9B7EF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Hoja3!$J$2:$K$2</c:f>
              <c:strCache>
                <c:ptCount val="2"/>
                <c:pt idx="0">
                  <c:v>PROD 1</c:v>
                </c:pt>
                <c:pt idx="1">
                  <c:v>PROD 2</c:v>
                </c:pt>
              </c:strCache>
            </c:strRef>
          </c:cat>
          <c:val>
            <c:numRef>
              <c:f>Hoja3!$J$3:$K$3</c:f>
              <c:numCache>
                <c:formatCode>General</c:formatCode>
                <c:ptCount val="2"/>
                <c:pt idx="0">
                  <c:v>100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5B-42CB-BCC6-16ADE9B7EFB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Hoja3!$I$7</c:f>
              <c:strCache>
                <c:ptCount val="1"/>
                <c:pt idx="0">
                  <c:v>MAYO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Hoja3!$J$7:$K$7</c:f>
              <c:numCache>
                <c:formatCode>General</c:formatCode>
                <c:ptCount val="2"/>
                <c:pt idx="0">
                  <c:v>75</c:v>
                </c:pt>
                <c:pt idx="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28-418F-AA50-310EAFFFE9A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969729712"/>
        <c:axId val="1969701008"/>
      </c:lineChart>
      <c:catAx>
        <c:axId val="1969729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69701008"/>
        <c:crosses val="autoZero"/>
        <c:auto val="1"/>
        <c:lblAlgn val="ctr"/>
        <c:lblOffset val="100"/>
        <c:noMultiLvlLbl val="0"/>
      </c:catAx>
      <c:valAx>
        <c:axId val="196970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69729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Hoja3!$I$8</c:f>
              <c:strCache>
                <c:ptCount val="1"/>
                <c:pt idx="0">
                  <c:v>JUNIO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Hoja3!$J$8:$K$8</c:f>
              <c:numCache>
                <c:formatCode>General</c:formatCode>
                <c:ptCount val="2"/>
                <c:pt idx="0">
                  <c:v>175</c:v>
                </c:pt>
                <c:pt idx="1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55-4C4E-B529-25473F15E07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839409776"/>
        <c:axId val="1839406032"/>
      </c:lineChart>
      <c:catAx>
        <c:axId val="18394097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839406032"/>
        <c:crosses val="autoZero"/>
        <c:auto val="1"/>
        <c:lblAlgn val="ctr"/>
        <c:lblOffset val="100"/>
        <c:noMultiLvlLbl val="0"/>
      </c:catAx>
      <c:valAx>
        <c:axId val="183940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839409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image" Target="../media/image3.png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475396</xdr:colOff>
      <xdr:row>17</xdr:row>
      <xdr:rowOff>190071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9FE5E1-2644-4694-9037-1FFE97950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8571" cy="34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627905</xdr:colOff>
      <xdr:row>29</xdr:row>
      <xdr:rowOff>46907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453CEF-95CC-4CC9-AB5D-6767A6C45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61905" cy="5742857"/>
        </a:xfrm>
        <a:prstGeom prst="rect">
          <a:avLst/>
        </a:prstGeom>
      </xdr:spPr>
    </xdr:pic>
    <xdr:clientData/>
  </xdr:twoCellAnchor>
  <xdr:twoCellAnchor>
    <xdr:from>
      <xdr:col>8</xdr:col>
      <xdr:colOff>466725</xdr:colOff>
      <xdr:row>12</xdr:row>
      <xdr:rowOff>128587</xdr:rowOff>
    </xdr:from>
    <xdr:to>
      <xdr:col>14</xdr:col>
      <xdr:colOff>466725</xdr:colOff>
      <xdr:row>27</xdr:row>
      <xdr:rowOff>14287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F1E64A1-2638-4F0E-AFC6-41F9F76D02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571500</xdr:colOff>
      <xdr:row>28</xdr:row>
      <xdr:rowOff>61912</xdr:rowOff>
    </xdr:from>
    <xdr:to>
      <xdr:col>14</xdr:col>
      <xdr:colOff>571500</xdr:colOff>
      <xdr:row>42</xdr:row>
      <xdr:rowOff>138112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60AEBAD-097D-4CED-BB99-2C39ABBD49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304095</xdr:colOff>
      <xdr:row>30</xdr:row>
      <xdr:rowOff>75476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CEA485-21FB-421B-853A-29698B57F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38095" cy="5790476"/>
        </a:xfrm>
        <a:prstGeom prst="rect">
          <a:avLst/>
        </a:prstGeom>
      </xdr:spPr>
    </xdr:pic>
    <xdr:clientData/>
  </xdr:twoCellAnchor>
  <xdr:twoCellAnchor>
    <xdr:from>
      <xdr:col>7</xdr:col>
      <xdr:colOff>476250</xdr:colOff>
      <xdr:row>9</xdr:row>
      <xdr:rowOff>23812</xdr:rowOff>
    </xdr:from>
    <xdr:to>
      <xdr:col>13</xdr:col>
      <xdr:colOff>276225</xdr:colOff>
      <xdr:row>22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369C95-DB77-4601-9DD2-DD1EF64D40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466725</xdr:colOff>
      <xdr:row>23</xdr:row>
      <xdr:rowOff>123825</xdr:rowOff>
    </xdr:from>
    <xdr:to>
      <xdr:col>13</xdr:col>
      <xdr:colOff>323850</xdr:colOff>
      <xdr:row>37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71B0B18-D3A1-44C3-9A4C-822138028A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457199</xdr:colOff>
      <xdr:row>1</xdr:row>
      <xdr:rowOff>33337</xdr:rowOff>
    </xdr:from>
    <xdr:to>
      <xdr:col>19</xdr:col>
      <xdr:colOff>752474</xdr:colOff>
      <xdr:row>13</xdr:row>
      <xdr:rowOff>66675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521FBD7-F401-4AD5-81E3-88482DC2F2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438150</xdr:colOff>
      <xdr:row>15</xdr:row>
      <xdr:rowOff>19049</xdr:rowOff>
    </xdr:from>
    <xdr:to>
      <xdr:col>20</xdr:col>
      <xdr:colOff>104775</xdr:colOff>
      <xdr:row>29</xdr:row>
      <xdr:rowOff>133350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CC91982-BD78-4744-AEC5-795B56CE0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138112</xdr:colOff>
      <xdr:row>0</xdr:row>
      <xdr:rowOff>180975</xdr:rowOff>
    </xdr:from>
    <xdr:to>
      <xdr:col>26</xdr:col>
      <xdr:colOff>76200</xdr:colOff>
      <xdr:row>12</xdr:row>
      <xdr:rowOff>128586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6A39C92-6263-4CAF-BAA7-6083C9D8B6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100011</xdr:colOff>
      <xdr:row>14</xdr:row>
      <xdr:rowOff>133348</xdr:rowOff>
    </xdr:from>
    <xdr:to>
      <xdr:col>26</xdr:col>
      <xdr:colOff>95250</xdr:colOff>
      <xdr:row>27</xdr:row>
      <xdr:rowOff>38099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05E8C0C-4F51-4531-BFFE-B3D9D07BD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DE6F-C2B9-4EAB-BD15-F7E3F959B7B2}">
  <dimension ref="B22:J45"/>
  <sheetViews>
    <sheetView topLeftCell="A19" workbookViewId="0">
      <selection activeCell="D49" sqref="D49"/>
    </sheetView>
  </sheetViews>
  <sheetFormatPr baseColWidth="10" defaultRowHeight="15" x14ac:dyDescent="0.25"/>
  <cols>
    <col min="4" max="4" width="14.85546875" customWidth="1"/>
    <col min="5" max="5" width="11.85546875" bestFit="1" customWidth="1"/>
    <col min="9" max="9" width="11.85546875" bestFit="1" customWidth="1"/>
    <col min="10" max="10" width="17.28515625" customWidth="1"/>
  </cols>
  <sheetData>
    <row r="22" spans="2:10" x14ac:dyDescent="0.25">
      <c r="B22" s="4"/>
      <c r="C22" s="4"/>
      <c r="D22" s="9" t="s">
        <v>0</v>
      </c>
      <c r="E22" s="10"/>
      <c r="F22" s="10"/>
      <c r="G22" s="10"/>
      <c r="H22" s="11"/>
      <c r="I22" s="4"/>
      <c r="J22" s="4"/>
    </row>
    <row r="23" spans="2:10" x14ac:dyDescent="0.25">
      <c r="B23" s="4"/>
      <c r="C23" s="4"/>
      <c r="D23" s="12"/>
      <c r="E23" s="13"/>
      <c r="F23" s="13"/>
      <c r="G23" s="13"/>
      <c r="H23" s="14"/>
      <c r="I23" s="4"/>
      <c r="J23" s="4"/>
    </row>
    <row r="24" spans="2:10" x14ac:dyDescent="0.25">
      <c r="B24" s="4"/>
      <c r="C24" s="15"/>
      <c r="D24" s="16"/>
      <c r="E24" s="16"/>
      <c r="F24" s="16"/>
      <c r="G24" s="16"/>
      <c r="H24" s="16"/>
      <c r="I24" s="17"/>
      <c r="J24" s="4"/>
    </row>
    <row r="25" spans="2:10" x14ac:dyDescent="0.25">
      <c r="B25" s="1"/>
      <c r="C25" s="5" t="s">
        <v>1</v>
      </c>
      <c r="D25" s="6"/>
      <c r="E25" s="20" t="s">
        <v>2</v>
      </c>
      <c r="F25" s="20" t="s">
        <v>3</v>
      </c>
      <c r="G25" s="18" t="s">
        <v>4</v>
      </c>
      <c r="H25" s="20" t="s">
        <v>5</v>
      </c>
      <c r="I25" s="18" t="s">
        <v>6</v>
      </c>
      <c r="J25" s="18" t="s">
        <v>7</v>
      </c>
    </row>
    <row r="26" spans="2:10" x14ac:dyDescent="0.25">
      <c r="B26" s="2"/>
      <c r="C26" s="7"/>
      <c r="D26" s="8"/>
      <c r="E26" s="21"/>
      <c r="F26" s="21"/>
      <c r="G26" s="19"/>
      <c r="H26" s="21"/>
      <c r="I26" s="19"/>
      <c r="J26" s="19"/>
    </row>
    <row r="27" spans="2:10" x14ac:dyDescent="0.25">
      <c r="B27" s="22" t="s">
        <v>8</v>
      </c>
      <c r="C27" s="15" t="s">
        <v>9</v>
      </c>
      <c r="D27" s="17"/>
      <c r="E27" s="4">
        <v>15</v>
      </c>
      <c r="F27" s="4">
        <v>16</v>
      </c>
      <c r="G27" s="4">
        <v>8</v>
      </c>
      <c r="H27" s="4">
        <v>10</v>
      </c>
      <c r="I27" s="4">
        <f>AVERAGE(E27:H27)</f>
        <v>12.25</v>
      </c>
      <c r="J27" s="4" t="str">
        <f>IF(I27&gt;=10.5,"APROBADO","DESAPROBADO")</f>
        <v>APROBADO</v>
      </c>
    </row>
    <row r="28" spans="2:10" x14ac:dyDescent="0.25">
      <c r="B28" s="23"/>
      <c r="C28" s="15" t="s">
        <v>10</v>
      </c>
      <c r="D28" s="17"/>
      <c r="E28" s="4">
        <v>15</v>
      </c>
      <c r="F28" s="4">
        <v>12</v>
      </c>
      <c r="G28" s="4">
        <v>7</v>
      </c>
      <c r="H28" s="4">
        <v>9</v>
      </c>
      <c r="I28" s="4">
        <f t="shared" ref="I28:I39" si="0">AVERAGE(E28:H28)</f>
        <v>10.75</v>
      </c>
      <c r="J28" s="4" t="str">
        <f t="shared" ref="J28:J39" si="1">IF(I28&gt;=10.5,"APROBADO","DESAPROBADO")</f>
        <v>APROBADO</v>
      </c>
    </row>
    <row r="29" spans="2:10" x14ac:dyDescent="0.25">
      <c r="B29" s="23"/>
      <c r="C29" s="15" t="s">
        <v>11</v>
      </c>
      <c r="D29" s="17"/>
      <c r="E29" s="4">
        <v>10</v>
      </c>
      <c r="F29" s="4">
        <v>9</v>
      </c>
      <c r="G29" s="4">
        <v>16</v>
      </c>
      <c r="H29" s="4">
        <v>15</v>
      </c>
      <c r="I29" s="4">
        <f t="shared" si="0"/>
        <v>12.5</v>
      </c>
      <c r="J29" s="4" t="str">
        <f t="shared" si="1"/>
        <v>APROBADO</v>
      </c>
    </row>
    <row r="30" spans="2:10" x14ac:dyDescent="0.25">
      <c r="B30" s="23"/>
      <c r="C30" s="15" t="s">
        <v>9</v>
      </c>
      <c r="D30" s="17"/>
      <c r="E30" s="4">
        <v>12</v>
      </c>
      <c r="F30" s="4">
        <v>15</v>
      </c>
      <c r="G30" s="4">
        <v>16</v>
      </c>
      <c r="H30" s="4">
        <v>12</v>
      </c>
      <c r="I30" s="4">
        <f t="shared" si="0"/>
        <v>13.75</v>
      </c>
      <c r="J30" s="4" t="str">
        <f t="shared" si="1"/>
        <v>APROBADO</v>
      </c>
    </row>
    <row r="31" spans="2:10" x14ac:dyDescent="0.25">
      <c r="B31" s="23"/>
      <c r="C31" s="15" t="s">
        <v>10</v>
      </c>
      <c r="D31" s="17"/>
      <c r="E31" s="4">
        <v>15</v>
      </c>
      <c r="F31" s="4">
        <v>18</v>
      </c>
      <c r="G31" s="4">
        <v>12</v>
      </c>
      <c r="H31" s="4">
        <v>10</v>
      </c>
      <c r="I31" s="4">
        <f t="shared" si="0"/>
        <v>13.75</v>
      </c>
      <c r="J31" s="4" t="str">
        <f t="shared" si="1"/>
        <v>APROBADO</v>
      </c>
    </row>
    <row r="32" spans="2:10" x14ac:dyDescent="0.25">
      <c r="B32" s="23"/>
      <c r="C32" s="15" t="s">
        <v>11</v>
      </c>
      <c r="D32" s="17"/>
      <c r="E32" s="4">
        <v>9</v>
      </c>
      <c r="F32" s="4">
        <v>12</v>
      </c>
      <c r="G32" s="4">
        <v>12</v>
      </c>
      <c r="H32" s="4">
        <v>10</v>
      </c>
      <c r="I32" s="4">
        <f t="shared" si="0"/>
        <v>10.75</v>
      </c>
      <c r="J32" s="4" t="str">
        <f t="shared" si="1"/>
        <v>APROBADO</v>
      </c>
    </row>
    <row r="33" spans="2:10" x14ac:dyDescent="0.25">
      <c r="B33" s="23"/>
      <c r="C33" s="15" t="s">
        <v>9</v>
      </c>
      <c r="D33" s="17"/>
      <c r="E33" s="4">
        <v>7</v>
      </c>
      <c r="F33" s="4">
        <v>11</v>
      </c>
      <c r="G33" s="4">
        <v>11</v>
      </c>
      <c r="H33" s="4">
        <v>9</v>
      </c>
      <c r="I33" s="4">
        <f t="shared" si="0"/>
        <v>9.5</v>
      </c>
      <c r="J33" s="4" t="str">
        <f t="shared" si="1"/>
        <v>DESAPROBADO</v>
      </c>
    </row>
    <row r="34" spans="2:10" x14ac:dyDescent="0.25">
      <c r="B34" s="23"/>
      <c r="C34" s="15" t="s">
        <v>10</v>
      </c>
      <c r="D34" s="17"/>
      <c r="E34" s="4">
        <v>6</v>
      </c>
      <c r="F34" s="4">
        <v>11</v>
      </c>
      <c r="G34" s="4">
        <v>11</v>
      </c>
      <c r="H34" s="4">
        <v>9</v>
      </c>
      <c r="I34" s="4">
        <f t="shared" si="0"/>
        <v>9.25</v>
      </c>
      <c r="J34" s="4" t="str">
        <f t="shared" si="1"/>
        <v>DESAPROBADO</v>
      </c>
    </row>
    <row r="35" spans="2:10" x14ac:dyDescent="0.25">
      <c r="B35" s="23"/>
      <c r="C35" s="15" t="s">
        <v>11</v>
      </c>
      <c r="D35" s="17"/>
      <c r="E35" s="4">
        <v>19</v>
      </c>
      <c r="F35" s="4">
        <v>10</v>
      </c>
      <c r="G35" s="4">
        <v>14</v>
      </c>
      <c r="H35" s="4">
        <v>15</v>
      </c>
      <c r="I35" s="4">
        <f t="shared" si="0"/>
        <v>14.5</v>
      </c>
      <c r="J35" s="4" t="str">
        <f t="shared" si="1"/>
        <v>APROBADO</v>
      </c>
    </row>
    <row r="36" spans="2:10" x14ac:dyDescent="0.25">
      <c r="B36" s="23"/>
      <c r="C36" s="15" t="s">
        <v>9</v>
      </c>
      <c r="D36" s="17"/>
      <c r="E36" s="4">
        <v>8</v>
      </c>
      <c r="F36" s="4">
        <v>9</v>
      </c>
      <c r="G36" s="4">
        <v>14</v>
      </c>
      <c r="H36" s="4">
        <v>16</v>
      </c>
      <c r="I36" s="4">
        <f t="shared" si="0"/>
        <v>11.75</v>
      </c>
      <c r="J36" s="4" t="str">
        <f t="shared" si="1"/>
        <v>APROBADO</v>
      </c>
    </row>
    <row r="37" spans="2:10" x14ac:dyDescent="0.25">
      <c r="B37" s="23"/>
      <c r="C37" s="15" t="s">
        <v>10</v>
      </c>
      <c r="D37" s="17"/>
      <c r="E37" s="4">
        <v>10</v>
      </c>
      <c r="F37" s="4">
        <v>8</v>
      </c>
      <c r="G37" s="4">
        <v>15</v>
      </c>
      <c r="H37" s="4">
        <v>8</v>
      </c>
      <c r="I37" s="4">
        <f t="shared" si="0"/>
        <v>10.25</v>
      </c>
      <c r="J37" s="4" t="str">
        <f t="shared" si="1"/>
        <v>DESAPROBADO</v>
      </c>
    </row>
    <row r="38" spans="2:10" x14ac:dyDescent="0.25">
      <c r="B38" s="23"/>
      <c r="C38" s="15" t="s">
        <v>11</v>
      </c>
      <c r="D38" s="17"/>
      <c r="E38" s="4">
        <v>11</v>
      </c>
      <c r="F38" s="4">
        <v>12</v>
      </c>
      <c r="G38" s="4">
        <v>15</v>
      </c>
      <c r="H38" s="4">
        <v>5</v>
      </c>
      <c r="I38" s="4">
        <f t="shared" si="0"/>
        <v>10.75</v>
      </c>
      <c r="J38" s="4" t="str">
        <f t="shared" si="1"/>
        <v>APROBADO</v>
      </c>
    </row>
    <row r="39" spans="2:10" x14ac:dyDescent="0.25">
      <c r="B39" s="24"/>
      <c r="C39" s="15" t="s">
        <v>9</v>
      </c>
      <c r="D39" s="17"/>
      <c r="E39" s="4">
        <v>11</v>
      </c>
      <c r="F39" s="4">
        <v>13</v>
      </c>
      <c r="G39" s="4">
        <v>13</v>
      </c>
      <c r="H39" s="4">
        <v>2</v>
      </c>
      <c r="I39" s="4">
        <f t="shared" si="0"/>
        <v>9.75</v>
      </c>
      <c r="J39" s="4" t="str">
        <f t="shared" si="1"/>
        <v>DESAPROBADO</v>
      </c>
    </row>
    <row r="41" spans="2:10" x14ac:dyDescent="0.25">
      <c r="C41" s="3"/>
      <c r="D41" s="3"/>
      <c r="E41" s="3"/>
    </row>
    <row r="42" spans="2:10" x14ac:dyDescent="0.25">
      <c r="C42" s="3"/>
      <c r="D42" s="3"/>
      <c r="E42" s="3"/>
    </row>
    <row r="43" spans="2:10" x14ac:dyDescent="0.25">
      <c r="C43" s="3"/>
      <c r="D43" s="3"/>
      <c r="E43" s="3"/>
    </row>
    <row r="44" spans="2:10" x14ac:dyDescent="0.25">
      <c r="C44" s="3"/>
      <c r="D44" s="3"/>
      <c r="E44" s="3"/>
    </row>
    <row r="45" spans="2:10" x14ac:dyDescent="0.25">
      <c r="C45" s="3"/>
      <c r="D45" s="3"/>
      <c r="E45" s="3"/>
    </row>
  </sheetData>
  <mergeCells count="23">
    <mergeCell ref="C38:D38"/>
    <mergeCell ref="C39:D39"/>
    <mergeCell ref="B27:B39"/>
    <mergeCell ref="C32:D32"/>
    <mergeCell ref="C33:D33"/>
    <mergeCell ref="C34:D34"/>
    <mergeCell ref="C35:D35"/>
    <mergeCell ref="C36:D36"/>
    <mergeCell ref="C37:D37"/>
    <mergeCell ref="J25:J26"/>
    <mergeCell ref="C27:D27"/>
    <mergeCell ref="C28:D28"/>
    <mergeCell ref="C29:D29"/>
    <mergeCell ref="C30:D30"/>
    <mergeCell ref="C31:D31"/>
    <mergeCell ref="D22:H23"/>
    <mergeCell ref="C24:I24"/>
    <mergeCell ref="C25:D26"/>
    <mergeCell ref="E25:E26"/>
    <mergeCell ref="F25:F26"/>
    <mergeCell ref="G25:G26"/>
    <mergeCell ref="H25:H26"/>
    <mergeCell ref="I25:I26"/>
  </mergeCells>
  <conditionalFormatting sqref="J27:J39">
    <cfRule type="containsText" priority="4" operator="containsText" text="APROBADO ">
      <formula>NOT(ISERROR(SEARCH("APROBADO ",J27)))</formula>
    </cfRule>
    <cfRule type="cellIs" priority="3" operator="lessThan">
      <formula>10.5</formula>
    </cfRule>
  </conditionalFormatting>
  <conditionalFormatting sqref="E27:H39">
    <cfRule type="cellIs" dxfId="1" priority="2" operator="greaterThan">
      <formula>10.5</formula>
    </cfRule>
    <cfRule type="cellIs" dxfId="0" priority="1" operator="lessThan">
      <formula>10.5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0950-5521-42A1-90E9-301D666F2170}">
  <dimension ref="I3:O10"/>
  <sheetViews>
    <sheetView topLeftCell="A40" workbookViewId="0">
      <selection activeCell="Q14" sqref="Q14"/>
    </sheetView>
  </sheetViews>
  <sheetFormatPr baseColWidth="10" defaultRowHeight="15" x14ac:dyDescent="0.25"/>
  <cols>
    <col min="10" max="10" width="14.85546875" customWidth="1"/>
    <col min="11" max="12" width="14.28515625" customWidth="1"/>
    <col min="13" max="13" width="14.5703125" customWidth="1"/>
  </cols>
  <sheetData>
    <row r="3" spans="9:15" ht="15" customHeight="1" x14ac:dyDescent="0.25">
      <c r="J3" s="32"/>
      <c r="K3" s="33" t="s">
        <v>23</v>
      </c>
      <c r="L3" s="34"/>
      <c r="M3" s="34"/>
      <c r="N3" s="34"/>
      <c r="O3" s="35"/>
    </row>
    <row r="4" spans="9:15" x14ac:dyDescent="0.25">
      <c r="J4" s="32"/>
      <c r="K4" s="36"/>
      <c r="L4" s="37"/>
      <c r="M4" s="37"/>
      <c r="N4" s="37"/>
      <c r="O4" s="38"/>
    </row>
    <row r="5" spans="9:15" ht="21.75" customHeight="1" x14ac:dyDescent="0.25">
      <c r="I5" s="27" t="s">
        <v>12</v>
      </c>
      <c r="J5" s="25" t="s">
        <v>13</v>
      </c>
      <c r="K5" s="25" t="s">
        <v>14</v>
      </c>
      <c r="L5" s="25" t="s">
        <v>15</v>
      </c>
      <c r="M5" s="25" t="s">
        <v>16</v>
      </c>
      <c r="N5" s="25" t="s">
        <v>17</v>
      </c>
      <c r="O5" s="25" t="s">
        <v>18</v>
      </c>
    </row>
    <row r="6" spans="9:15" ht="21.75" customHeight="1" x14ac:dyDescent="0.25">
      <c r="I6" s="28"/>
      <c r="J6" s="26"/>
      <c r="K6" s="26"/>
      <c r="L6" s="26"/>
      <c r="M6" s="26"/>
      <c r="N6" s="26"/>
      <c r="O6" s="26"/>
    </row>
    <row r="7" spans="9:15" x14ac:dyDescent="0.25">
      <c r="I7" s="29" t="s">
        <v>19</v>
      </c>
      <c r="J7" s="30">
        <v>4500</v>
      </c>
      <c r="K7" s="31">
        <v>544000</v>
      </c>
      <c r="L7" s="31">
        <v>590000</v>
      </c>
      <c r="M7" s="31">
        <v>500000</v>
      </c>
      <c r="N7" s="31">
        <f>SUM(J7:M7)</f>
        <v>1638500</v>
      </c>
      <c r="O7" s="31">
        <f>AVERAGE(J7:M7)</f>
        <v>409625</v>
      </c>
    </row>
    <row r="8" spans="9:15" x14ac:dyDescent="0.25">
      <c r="I8" s="29" t="s">
        <v>20</v>
      </c>
      <c r="J8" s="30">
        <v>1100</v>
      </c>
      <c r="K8" s="31">
        <v>254000</v>
      </c>
      <c r="L8" s="31">
        <v>222000</v>
      </c>
      <c r="M8" s="31">
        <v>260000</v>
      </c>
      <c r="N8" s="31">
        <f>SUM(J8:M8)</f>
        <v>737100</v>
      </c>
      <c r="O8" s="31">
        <f t="shared" ref="O8:O10" si="0">AVERAGE(J8:M8)</f>
        <v>184275</v>
      </c>
    </row>
    <row r="9" spans="9:15" x14ac:dyDescent="0.25">
      <c r="I9" s="29" t="s">
        <v>21</v>
      </c>
      <c r="J9" s="30">
        <v>2650</v>
      </c>
      <c r="K9" s="31">
        <v>490000</v>
      </c>
      <c r="L9" s="31">
        <v>515000</v>
      </c>
      <c r="M9" s="31">
        <v>505000</v>
      </c>
      <c r="N9" s="31">
        <f t="shared" ref="N8:N10" si="1">SUM(J9:M9)</f>
        <v>1512650</v>
      </c>
      <c r="O9" s="31">
        <f t="shared" si="0"/>
        <v>378162.5</v>
      </c>
    </row>
    <row r="10" spans="9:15" x14ac:dyDescent="0.25">
      <c r="I10" s="29" t="s">
        <v>22</v>
      </c>
      <c r="J10" s="30">
        <v>1700</v>
      </c>
      <c r="K10" s="31">
        <v>158000</v>
      </c>
      <c r="L10" s="31">
        <v>210000</v>
      </c>
      <c r="M10" s="31">
        <v>200000</v>
      </c>
      <c r="N10" s="31">
        <f t="shared" si="1"/>
        <v>569700</v>
      </c>
      <c r="O10" s="31">
        <f t="shared" si="0"/>
        <v>142425</v>
      </c>
    </row>
  </sheetData>
  <mergeCells count="8">
    <mergeCell ref="O5:O6"/>
    <mergeCell ref="K3:O4"/>
    <mergeCell ref="I5:I6"/>
    <mergeCell ref="J5:J6"/>
    <mergeCell ref="K5:K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98A4-792B-4154-AAE8-EC88F7DC4ECF}">
  <dimension ref="I2:L8"/>
  <sheetViews>
    <sheetView tabSelected="1" topLeftCell="F1" workbookViewId="0">
      <selection activeCell="F22" sqref="F22"/>
    </sheetView>
  </sheetViews>
  <sheetFormatPr baseColWidth="10" defaultRowHeight="15" x14ac:dyDescent="0.25"/>
  <sheetData>
    <row r="2" spans="9:12" x14ac:dyDescent="0.25">
      <c r="I2" s="39" t="s">
        <v>24</v>
      </c>
      <c r="J2" s="39" t="s">
        <v>25</v>
      </c>
      <c r="K2" s="39" t="s">
        <v>26</v>
      </c>
      <c r="L2" s="39" t="s">
        <v>17</v>
      </c>
    </row>
    <row r="3" spans="9:12" x14ac:dyDescent="0.25">
      <c r="I3" s="4" t="s">
        <v>27</v>
      </c>
      <c r="J3" s="4">
        <v>100</v>
      </c>
      <c r="K3" s="4">
        <v>40</v>
      </c>
      <c r="L3" s="4">
        <f>J3+K3</f>
        <v>140</v>
      </c>
    </row>
    <row r="4" spans="9:12" x14ac:dyDescent="0.25">
      <c r="I4" s="4" t="s">
        <v>28</v>
      </c>
      <c r="J4" s="4">
        <v>150</v>
      </c>
      <c r="K4" s="4">
        <v>25</v>
      </c>
      <c r="L4" s="4">
        <f t="shared" ref="L4:L8" si="0">J4+K4</f>
        <v>175</v>
      </c>
    </row>
    <row r="5" spans="9:12" x14ac:dyDescent="0.25">
      <c r="I5" s="4" t="s">
        <v>29</v>
      </c>
      <c r="J5" s="4">
        <v>240</v>
      </c>
      <c r="K5" s="4">
        <v>41</v>
      </c>
      <c r="L5" s="4">
        <f t="shared" si="0"/>
        <v>281</v>
      </c>
    </row>
    <row r="6" spans="9:12" x14ac:dyDescent="0.25">
      <c r="I6" s="4" t="s">
        <v>30</v>
      </c>
      <c r="J6" s="4">
        <v>95</v>
      </c>
      <c r="K6" s="4">
        <v>52</v>
      </c>
      <c r="L6" s="4">
        <f t="shared" si="0"/>
        <v>147</v>
      </c>
    </row>
    <row r="7" spans="9:12" x14ac:dyDescent="0.25">
      <c r="I7" s="4" t="s">
        <v>32</v>
      </c>
      <c r="J7" s="4">
        <v>75</v>
      </c>
      <c r="K7" s="4">
        <v>167</v>
      </c>
      <c r="L7" s="4">
        <f t="shared" si="0"/>
        <v>242</v>
      </c>
    </row>
    <row r="8" spans="9:12" x14ac:dyDescent="0.25">
      <c r="I8" s="4" t="s">
        <v>31</v>
      </c>
      <c r="J8" s="4">
        <v>175</v>
      </c>
      <c r="K8" s="4">
        <v>286</v>
      </c>
      <c r="L8" s="4">
        <f t="shared" si="0"/>
        <v>461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2025-06-28T15:05:20Z</dcterms:created>
  <dcterms:modified xsi:type="dcterms:W3CDTF">2025-06-28T16:36:02Z</dcterms:modified>
</cp:coreProperties>
</file>