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a7725738e14aef/Documentos/"/>
    </mc:Choice>
  </mc:AlternateContent>
  <xr:revisionPtr revIDLastSave="0" documentId="8_{F2CFE9E7-2982-403C-AE50-88630092AF90}" xr6:coauthVersionLast="47" xr6:coauthVersionMax="47" xr10:uidLastSave="{00000000-0000-0000-0000-000000000000}"/>
  <bookViews>
    <workbookView xWindow="-108" yWindow="-108" windowWidth="23256" windowHeight="12456" xr2:uid="{17822180-B0F5-4B05-83B9-4542F25CA53A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2" i="3"/>
  <c r="G5" i="2"/>
  <c r="G6" i="2"/>
  <c r="G7" i="2"/>
  <c r="G4" i="2"/>
  <c r="F5" i="2"/>
  <c r="F6" i="2"/>
  <c r="F7" i="2"/>
  <c r="F4" i="2"/>
  <c r="I6" i="1"/>
  <c r="I7" i="1"/>
  <c r="I8" i="1"/>
  <c r="I9" i="1"/>
  <c r="I10" i="1"/>
  <c r="I11" i="1"/>
  <c r="I12" i="1"/>
  <c r="I13" i="1"/>
  <c r="I14" i="1"/>
  <c r="I15" i="1"/>
  <c r="I16" i="1"/>
  <c r="I17" i="1"/>
  <c r="I5" i="1"/>
  <c r="H6" i="1"/>
  <c r="H7" i="1"/>
  <c r="H8" i="1"/>
  <c r="H9" i="1"/>
  <c r="H10" i="1"/>
  <c r="H11" i="1"/>
  <c r="H12" i="1"/>
  <c r="H13" i="1"/>
  <c r="H14" i="1"/>
  <c r="H15" i="1"/>
  <c r="H16" i="1"/>
  <c r="H17" i="1"/>
  <c r="H5" i="1"/>
</calcChain>
</file>

<file path=xl/sharedStrings.xml><?xml version="1.0" encoding="utf-8"?>
<sst xmlns="http://schemas.openxmlformats.org/spreadsheetml/2006/main" count="44" uniqueCount="43">
  <si>
    <t>INFORME DE EVALUACION PRIMERA UNIDAD 
CINTABILIDAD IV CICLO</t>
  </si>
  <si>
    <t>APELLIDOS Y NOMBRES</t>
  </si>
  <si>
    <t xml:space="preserve">PRACTICA
DIRIGIDA </t>
  </si>
  <si>
    <t xml:space="preserve">EXAMEN DE
UNIDAD </t>
  </si>
  <si>
    <t xml:space="preserve">ESTUDIANTES TURNO NOCHE </t>
  </si>
  <si>
    <t>RODRIGUES PEREZ CARLOS</t>
  </si>
  <si>
    <t xml:space="preserve">PRIETO MARIN JULIO </t>
  </si>
  <si>
    <t xml:space="preserve">TRIGOSO MEDINA LUIS </t>
  </si>
  <si>
    <t xml:space="preserve">MORY MEJIA FREISI </t>
  </si>
  <si>
    <t xml:space="preserve">PEÑA LOBO JUAN </t>
  </si>
  <si>
    <t>PIÑA MORY HELENA</t>
  </si>
  <si>
    <t xml:space="preserve">ARCE SALDAÑA LEO </t>
  </si>
  <si>
    <t xml:space="preserve">DELGADO SANDOVAL FRANK </t>
  </si>
  <si>
    <t xml:space="preserve">FLORES GARCIA MARIA </t>
  </si>
  <si>
    <t xml:space="preserve">ROCA MAYORA ALBERTO </t>
  </si>
  <si>
    <t xml:space="preserve">PROTOCARRERO BELLIDO ENZO </t>
  </si>
  <si>
    <t xml:space="preserve">PAJUELO LEON LIDIA </t>
  </si>
  <si>
    <t xml:space="preserve">ROMAN ALANIA SARA </t>
  </si>
  <si>
    <t>CONDICION</t>
  </si>
  <si>
    <t>PROMEDIO</t>
  </si>
  <si>
    <t xml:space="preserve"> EXPOSICION</t>
  </si>
  <si>
    <t>PRACTICA 
CALIFICADA</t>
  </si>
  <si>
    <r>
      <rPr>
        <b/>
        <sz val="11"/>
        <color theme="1"/>
        <rFont val="Calibri"/>
        <family val="2"/>
        <scheme val="minor"/>
      </rPr>
      <t xml:space="preserve">BANCO GALICIA 
</t>
    </r>
    <r>
      <rPr>
        <b/>
        <sz val="11"/>
        <color rgb="FFFF0000"/>
        <rFont val="Calibri"/>
        <family val="2"/>
        <scheme val="minor"/>
      </rPr>
      <t xml:space="preserve">depositos en caja de ahorro </t>
    </r>
  </si>
  <si>
    <t>SUCURSAL</t>
  </si>
  <si>
    <t xml:space="preserve">CAJA DE 
DEPOSITOS </t>
  </si>
  <si>
    <t>TOTAL</t>
  </si>
  <si>
    <t>PROMEDIO
ANUAL</t>
  </si>
  <si>
    <r>
      <t>1</t>
    </r>
    <r>
      <rPr>
        <b/>
        <sz val="8"/>
        <color theme="1"/>
        <rFont val="Calibri"/>
        <family val="2"/>
        <scheme val="minor"/>
      </rPr>
      <t>ER</t>
    </r>
    <r>
      <rPr>
        <b/>
        <sz val="11"/>
        <color theme="1"/>
        <rFont val="Calibri"/>
        <family val="2"/>
        <scheme val="minor"/>
      </rPr>
      <t xml:space="preserve">
CUATRIMESTRE</t>
    </r>
  </si>
  <si>
    <r>
      <t>2</t>
    </r>
    <r>
      <rPr>
        <b/>
        <sz val="8"/>
        <color theme="1"/>
        <rFont val="Calibri"/>
        <family val="2"/>
        <scheme val="minor"/>
      </rPr>
      <t>DO</t>
    </r>
    <r>
      <rPr>
        <b/>
        <sz val="11"/>
        <color theme="1"/>
        <rFont val="Calibri"/>
        <family val="2"/>
        <scheme val="minor"/>
      </rPr>
      <t xml:space="preserve">
CUATRIMESTRE</t>
    </r>
  </si>
  <si>
    <r>
      <t>3</t>
    </r>
    <r>
      <rPr>
        <b/>
        <sz val="8"/>
        <color theme="1"/>
        <rFont val="Calibri"/>
        <family val="2"/>
        <scheme val="minor"/>
      </rPr>
      <t>ER</t>
    </r>
    <r>
      <rPr>
        <b/>
        <sz val="11"/>
        <color theme="1"/>
        <rFont val="Calibri"/>
        <family val="2"/>
        <scheme val="minor"/>
      </rPr>
      <t xml:space="preserve">
CUATRIMESTRE</t>
    </r>
  </si>
  <si>
    <t xml:space="preserve">MORON </t>
  </si>
  <si>
    <t>MERLO</t>
  </si>
  <si>
    <t>CARIJANO</t>
  </si>
  <si>
    <t>MORENO</t>
  </si>
  <si>
    <t xml:space="preserve">MES </t>
  </si>
  <si>
    <t>PROD1</t>
  </si>
  <si>
    <t>PROD 2</t>
  </si>
  <si>
    <t>ENERO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</si>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</sst>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3" fontId="0" fillId="0" borderId="1" xfId="1" applyNumberFormat="1" applyFont="1" applyBorder="1"/>
    <xf numFmtId="3" fontId="0" fillId="0" borderId="1" xfId="0" applyNumberFormat="1" applyBorder="1"/>
    <xf numFmtId="0" fontId="3" fillId="0" borderId="1" xfId="0" applyFont="1" applyBorder="1"/>
    <xf numFmtId="0" fontId="3" fillId="0" borderId="0" xfId="0" applyFont="1"/>
  </cellXfs>
  <cellStyles count="2">
    <cellStyle name="Millares" xfId="1" builtinId="3"/>
    <cellStyle name="Normal" xfId="0" builtinId="0"/>
  </cellStyles>
  <dxfs count="2">
    <dxf>
      <font>
        <color theme="3"/>
      </font>
    </dxf>
    <dxf>
      <font>
        <color rgb="FF0020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Hoja2!$C$3</c:f>
              <c:strCache>
                <c:ptCount val="1"/>
                <c:pt idx="0">
                  <c:v>1ER
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Hoja2!$A$4:$A$7</c:f>
              <c:strCache>
                <c:ptCount val="4"/>
                <c:pt idx="0">
                  <c:v>MORON </c:v>
                </c:pt>
                <c:pt idx="1">
                  <c:v>MERLO</c:v>
                </c:pt>
                <c:pt idx="2">
                  <c:v>CARIJANO</c:v>
                </c:pt>
                <c:pt idx="3">
                  <c:v>MORENO</c:v>
                </c:pt>
              </c:strCache>
            </c:strRef>
          </c:cat>
          <c:val>
            <c:numRef>
              <c:f>Hoja2!$C$4:$C$7</c:f>
              <c:numCache>
                <c:formatCode>#,##0</c:formatCode>
                <c:ptCount val="4"/>
                <c:pt idx="0">
                  <c:v>544000</c:v>
                </c:pt>
                <c:pt idx="1">
                  <c:v>254000</c:v>
                </c:pt>
                <c:pt idx="2">
                  <c:v>490000</c:v>
                </c:pt>
                <c:pt idx="3">
                  <c:v>158000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CA-43A1-BCC1-D6545919D5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53481263"/>
        <c:axId val="1553477903"/>
      </c:barChart>
      <c:catAx>
        <c:axId val="15534812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3477903"/>
        <c:crosses val="autoZero"/>
        <c:auto val="1"/>
        <c:lblAlgn val="ctr"/>
        <c:lblOffset val="100"/>
        <c:noMultiLvlLbl val="0"/>
      </c:catAx>
      <c:valAx>
        <c:axId val="1553477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53481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Hoja2!$D$3</c:f>
              <c:strCache>
                <c:ptCount val="1"/>
                <c:pt idx="0">
                  <c:v>2DO
CUATRIMESTRE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Hoja2!$A$4:$A$7</c:f>
              <c:strCache>
                <c:ptCount val="4"/>
                <c:pt idx="0">
                  <c:v>MORON </c:v>
                </c:pt>
                <c:pt idx="1">
                  <c:v>MERLO</c:v>
                </c:pt>
                <c:pt idx="2">
                  <c:v>CARIJANO</c:v>
                </c:pt>
                <c:pt idx="3">
                  <c:v>MORENO</c:v>
                </c:pt>
              </c:strCache>
            </c:strRef>
          </c:cat>
          <c:val>
            <c:numRef>
              <c:f>Hoja2!$D$4:$D$7</c:f>
              <c:numCache>
                <c:formatCode>#,##0</c:formatCode>
                <c:ptCount val="4"/>
                <c:pt idx="0">
                  <c:v>590000</c:v>
                </c:pt>
                <c:pt idx="1">
                  <c:v>222000</c:v>
                </c:pt>
                <c:pt idx="2">
                  <c:v>515000</c:v>
                </c:pt>
                <c:pt idx="3">
                  <c:v>210000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37-4854-A8E2-EC3330501F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07443359"/>
        <c:axId val="1607442879"/>
      </c:barChart>
      <c:catAx>
        <c:axId val="1607443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7442879"/>
        <c:crosses val="autoZero"/>
        <c:auto val="1"/>
        <c:lblAlgn val="ctr"/>
        <c:lblOffset val="100"/>
        <c:noMultiLvlLbl val="0"/>
      </c:catAx>
      <c:valAx>
        <c:axId val="160744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7443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PROD1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Hoja3!$B$2:$B$7</c:f>
              <c:numCache>
                <c:formatCode>General</c:formatCode>
                <c:ptCount val="6"/>
                <c:pt idx="0">
                  <c:v>100</c:v>
                </c:pt>
                <c:pt idx="1">
                  <c:v>150</c:v>
                </c:pt>
                <c:pt idx="2">
                  <c:v>240</c:v>
                </c:pt>
                <c:pt idx="3">
                  <c:v>95</c:v>
                </c:pt>
                <c:pt idx="4">
                  <c:v>75</c:v>
                </c:pt>
                <c:pt idx="5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60-4DA4-84AC-89662690FB8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07444319"/>
        <c:axId val="1607445279"/>
      </c:barChart>
      <c:catAx>
        <c:axId val="1607444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7445279"/>
        <c:crosses val="autoZero"/>
        <c:auto val="1"/>
        <c:lblAlgn val="ctr"/>
        <c:lblOffset val="100"/>
        <c:noMultiLvlLbl val="0"/>
      </c:catAx>
      <c:valAx>
        <c:axId val="1607445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7444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Hoja3!$C$1</c:f>
              <c:strCache>
                <c:ptCount val="1"/>
                <c:pt idx="0">
                  <c:v>PROD 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Hoja3!$A$2:$A$7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Hoja3!$C$2:$C$7</c:f>
              <c:numCache>
                <c:formatCode>General</c:formatCode>
                <c:ptCount val="6"/>
                <c:pt idx="0">
                  <c:v>40</c:v>
                </c:pt>
                <c:pt idx="1">
                  <c:v>25</c:v>
                </c:pt>
                <c:pt idx="2">
                  <c:v>41</c:v>
                </c:pt>
                <c:pt idx="3">
                  <c:v>52</c:v>
                </c:pt>
                <c:pt idx="4">
                  <c:v>167</c:v>
                </c:pt>
                <c:pt idx="5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B8-4322-B2CA-06BAC543D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40454031"/>
        <c:axId val="1740454991"/>
      </c:barChart>
      <c:catAx>
        <c:axId val="17404540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40454991"/>
        <c:crosses val="autoZero"/>
        <c:auto val="1"/>
        <c:lblAlgn val="ctr"/>
        <c:lblOffset val="100"/>
        <c:noMultiLvlLbl val="0"/>
      </c:catAx>
      <c:valAx>
        <c:axId val="1740454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404540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Hoja3!$D$1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Hoja3!$A$2:$A$7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Hoja3!$D$2:$D$7</c:f>
              <c:numCache>
                <c:formatCode>General</c:formatCode>
                <c:ptCount val="6"/>
                <c:pt idx="0">
                  <c:v>140</c:v>
                </c:pt>
                <c:pt idx="1">
                  <c:v>175</c:v>
                </c:pt>
                <c:pt idx="2">
                  <c:v>281</c:v>
                </c:pt>
                <c:pt idx="3">
                  <c:v>147</c:v>
                </c:pt>
                <c:pt idx="4">
                  <c:v>242</c:v>
                </c:pt>
                <c:pt idx="5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03-461F-A38C-A202CF4B16B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401115485564303"/>
          <c:y val="0.87344397935388185"/>
          <c:w val="0.48308858267716537"/>
          <c:h val="0.11316629101659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Hoja3!$A$2</c:f>
              <c:strCache>
                <c:ptCount val="1"/>
                <c:pt idx="0">
                  <c:v>ENERO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Hoja3!$B$1:$C$1</c:f>
              <c:strCache>
                <c:ptCount val="2"/>
                <c:pt idx="0">
                  <c:v>PROD1</c:v>
                </c:pt>
                <c:pt idx="1">
                  <c:v>PROD 2</c:v>
                </c:pt>
              </c:strCache>
            </c:strRef>
          </c:cat>
          <c:val>
            <c:numRef>
              <c:f>Hoja3!$B$2:$C$2</c:f>
              <c:numCache>
                <c:formatCode>General</c:formatCode>
                <c:ptCount val="2"/>
                <c:pt idx="0">
                  <c:v>100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B6-426C-A3F8-11355315242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835279965004376"/>
          <c:y val="0.83391149023038769"/>
          <c:w val="0.14884973753280839"/>
          <c:h val="0.14294036162146395"/>
        </c:manualLayout>
      </c:layout>
      <c:overlay val="0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Hoja3!$A$6</c:f>
              <c:strCache>
                <c:ptCount val="1"/>
                <c:pt idx="0">
                  <c:v>MAYO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(Hoja3!$B$1,Hoja3!$C$1)</c:f>
              <c:strCache>
                <c:ptCount val="2"/>
                <c:pt idx="0">
                  <c:v>PROD1</c:v>
                </c:pt>
                <c:pt idx="1">
                  <c:v>PROD 2</c:v>
                </c:pt>
              </c:strCache>
            </c:strRef>
          </c:cat>
          <c:val>
            <c:numRef>
              <c:f>(Hoja3!$B$6,Hoja3!$C$6)</c:f>
              <c:numCache>
                <c:formatCode>General</c:formatCode>
                <c:ptCount val="2"/>
                <c:pt idx="0">
                  <c:v>75</c:v>
                </c:pt>
                <c:pt idx="1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89-466E-8EEE-6E57E61D7A8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744805967"/>
        <c:axId val="1744807407"/>
      </c:lineChart>
      <c:catAx>
        <c:axId val="1744805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44807407"/>
        <c:crosses val="autoZero"/>
        <c:auto val="1"/>
        <c:lblAlgn val="ctr"/>
        <c:lblOffset val="100"/>
        <c:noMultiLvlLbl val="0"/>
      </c:catAx>
      <c:valAx>
        <c:axId val="1744807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44805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Hoja3!$A$7</c:f>
              <c:strCache>
                <c:ptCount val="1"/>
                <c:pt idx="0">
                  <c:v>JUNIO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(Hoja3!$B$1,Hoja3!$C$1)</c:f>
              <c:strCache>
                <c:ptCount val="2"/>
                <c:pt idx="0">
                  <c:v>PROD1</c:v>
                </c:pt>
                <c:pt idx="1">
                  <c:v>PROD 2</c:v>
                </c:pt>
              </c:strCache>
            </c:strRef>
          </c:cat>
          <c:val>
            <c:numRef>
              <c:f>(Hoja3!$B$7,Hoja3!$C$7)</c:f>
              <c:numCache>
                <c:formatCode>General</c:formatCode>
                <c:ptCount val="2"/>
                <c:pt idx="0">
                  <c:v>175</c:v>
                </c:pt>
                <c:pt idx="1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A3-40FE-AEC0-D2D85F2C9AD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741672303"/>
        <c:axId val="1741681903"/>
      </c:lineChart>
      <c:catAx>
        <c:axId val="174167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41681903"/>
        <c:crosses val="autoZero"/>
        <c:auto val="1"/>
        <c:lblAlgn val="ctr"/>
        <c:lblOffset val="100"/>
        <c:noMultiLvlLbl val="0"/>
      </c:catAx>
      <c:valAx>
        <c:axId val="1741681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4167230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image" Target="../media/image3.png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144780</xdr:rowOff>
    </xdr:from>
    <xdr:to>
      <xdr:col>17</xdr:col>
      <xdr:colOff>305340</xdr:colOff>
      <xdr:row>27</xdr:row>
      <xdr:rowOff>30914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02E08A-8AEB-D33F-02E0-177A791C7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8640" y="144780"/>
          <a:ext cx="6226080" cy="50067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731520</xdr:colOff>
      <xdr:row>0</xdr:row>
      <xdr:rowOff>169360</xdr:rowOff>
    </xdr:from>
    <xdr:to>
      <xdr:col>15</xdr:col>
      <xdr:colOff>267177</xdr:colOff>
      <xdr:row>12</xdr:row>
      <xdr:rowOff>91696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64D38B-3963-FF12-E1FB-65175A3C4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14460" y="169360"/>
          <a:ext cx="4290537" cy="2299776"/>
        </a:xfrm>
        <a:prstGeom prst="rect">
          <a:avLst/>
        </a:prstGeom>
      </xdr:spPr>
    </xdr:pic>
    <xdr:clientData/>
  </xdr:twoCellAnchor>
  <xdr:twoCellAnchor>
    <xdr:from>
      <xdr:col>0</xdr:col>
      <xdr:colOff>350520</xdr:colOff>
      <xdr:row>9</xdr:row>
      <xdr:rowOff>144780</xdr:rowOff>
    </xdr:from>
    <xdr:to>
      <xdr:col>4</xdr:col>
      <xdr:colOff>274320</xdr:colOff>
      <xdr:row>22</xdr:row>
      <xdr:rowOff>34290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1F1C5DD-2C3A-E72F-9206-01F1EF4521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137160</xdr:colOff>
      <xdr:row>12</xdr:row>
      <xdr:rowOff>106680</xdr:rowOff>
    </xdr:from>
    <xdr:to>
      <xdr:col>9</xdr:col>
      <xdr:colOff>441960</xdr:colOff>
      <xdr:row>22</xdr:row>
      <xdr:rowOff>140970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100626F-AC11-34AF-2B1B-76137E2C97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480060</xdr:colOff>
      <xdr:row>18</xdr:row>
      <xdr:rowOff>15240</xdr:rowOff>
    </xdr:from>
    <xdr:to>
      <xdr:col>18</xdr:col>
      <xdr:colOff>46190</xdr:colOff>
      <xdr:row>43</xdr:row>
      <xdr:rowOff>31279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8C3745-842F-FC86-A922-DB7261425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9820" y="3307080"/>
          <a:ext cx="4321010" cy="4588039"/>
        </a:xfrm>
        <a:prstGeom prst="rect">
          <a:avLst/>
        </a:prstGeom>
      </xdr:spPr>
    </xdr:pic>
    <xdr:clientData/>
  </xdr:twoCellAnchor>
  <xdr:twoCellAnchor>
    <xdr:from>
      <xdr:col>0</xdr:col>
      <xdr:colOff>167640</xdr:colOff>
      <xdr:row>10</xdr:row>
      <xdr:rowOff>99060</xdr:rowOff>
    </xdr:from>
    <xdr:to>
      <xdr:col>5</xdr:col>
      <xdr:colOff>15240</xdr:colOff>
      <xdr:row>22</xdr:row>
      <xdr:rowOff>140970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B4FA972-9C22-066D-B2CC-6755468D48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563880</xdr:colOff>
      <xdr:row>11</xdr:row>
      <xdr:rowOff>60960</xdr:rowOff>
    </xdr:from>
    <xdr:to>
      <xdr:col>10</xdr:col>
      <xdr:colOff>365760</xdr:colOff>
      <xdr:row>24</xdr:row>
      <xdr:rowOff>49530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6CD7842-D40C-EA86-428F-BCC7094CBC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327660</xdr:colOff>
      <xdr:row>24</xdr:row>
      <xdr:rowOff>95250</xdr:rowOff>
    </xdr:from>
    <xdr:to>
      <xdr:col>5</xdr:col>
      <xdr:colOff>83820</xdr:colOff>
      <xdr:row>38</xdr:row>
      <xdr:rowOff>152400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DE805EA-F3F0-59A9-9BF0-BC117DE08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548640</xdr:colOff>
      <xdr:row>25</xdr:row>
      <xdr:rowOff>125730</xdr:rowOff>
    </xdr:from>
    <xdr:to>
      <xdr:col>10</xdr:col>
      <xdr:colOff>129540</xdr:colOff>
      <xdr:row>39</xdr:row>
      <xdr:rowOff>114300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A4A4802-6A2D-A4AE-BCDB-BF30B488C8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274320</xdr:colOff>
      <xdr:row>41</xdr:row>
      <xdr:rowOff>95250</xdr:rowOff>
    </xdr:from>
    <xdr:to>
      <xdr:col>6</xdr:col>
      <xdr:colOff>91440</xdr:colOff>
      <xdr:row>56</xdr:row>
      <xdr:rowOff>95250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49DDCD1A-BFEF-6B9C-172D-09CD4DE9AC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525780</xdr:colOff>
      <xdr:row>41</xdr:row>
      <xdr:rowOff>110490</xdr:rowOff>
    </xdr:from>
    <xdr:to>
      <xdr:col>12</xdr:col>
      <xdr:colOff>342900</xdr:colOff>
      <xdr:row>56</xdr:row>
      <xdr:rowOff>110490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DF34A0C6-93BF-5C11-7F6E-D04BFB8391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0.226</cdr:x>
      <cdr:y>0.03066</cdr:y>
    </cdr:from>
    <cdr:to>
      <cdr:x>0.412</cdr:x>
      <cdr:y>0.1431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F292D879-5068-E81F-9890-56628CFFF98F}"/>
            </a:ext>
          </a:extLst>
        </cdr:cNvPr>
        <cdr:cNvSpPr txBox="1"/>
      </cdr:nvSpPr>
      <cdr:spPr>
        <a:xfrm xmlns:a="http://schemas.openxmlformats.org/drawingml/2006/main">
          <a:off x="861060" y="68580"/>
          <a:ext cx="70866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 b="1"/>
            <a:t>VENTAS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BD44D-B9FA-4D6C-AD5B-A84887644F13}">
  <dimension ref="A1:I17"/>
  <sheetViews>
    <sheetView tabSelected="1" workbookViewId="0">
      <selection activeCell="D5" sqref="D5:H17"/>
    </sheetView>
  </sheetViews>
  <sheetFormatPr baseColWidth="10" defaultRowHeight="14.4" x14ac:dyDescent="0.3"/>
  <cols>
    <col min="2" max="2" width="20.5546875" customWidth="1"/>
  </cols>
  <sheetData>
    <row r="1" spans="1:9" x14ac:dyDescent="0.3">
      <c r="A1" s="1"/>
      <c r="B1" s="1"/>
      <c r="C1" s="2" t="s">
        <v>0</v>
      </c>
      <c r="D1" s="3"/>
      <c r="E1" s="3"/>
      <c r="F1" s="3"/>
      <c r="G1" s="3"/>
      <c r="H1" s="1"/>
      <c r="I1" s="1"/>
    </row>
    <row r="2" spans="1:9" x14ac:dyDescent="0.3">
      <c r="A2" s="1"/>
      <c r="B2" s="1"/>
      <c r="C2" s="3"/>
      <c r="D2" s="3"/>
      <c r="E2" s="3"/>
      <c r="F2" s="3"/>
      <c r="G2" s="3"/>
      <c r="H2" s="1"/>
      <c r="I2" s="1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ht="28.8" x14ac:dyDescent="0.3">
      <c r="A4" s="1"/>
      <c r="B4" s="4" t="s">
        <v>1</v>
      </c>
      <c r="C4" s="3"/>
      <c r="D4" s="5" t="s">
        <v>21</v>
      </c>
      <c r="E4" s="5" t="s">
        <v>2</v>
      </c>
      <c r="F4" s="5" t="s">
        <v>20</v>
      </c>
      <c r="G4" s="5" t="s">
        <v>3</v>
      </c>
      <c r="H4" s="5" t="s">
        <v>19</v>
      </c>
      <c r="I4" s="6" t="s">
        <v>18</v>
      </c>
    </row>
    <row r="5" spans="1:9" x14ac:dyDescent="0.3">
      <c r="A5" s="7" t="s">
        <v>4</v>
      </c>
      <c r="B5" s="8" t="s">
        <v>5</v>
      </c>
      <c r="C5" s="8"/>
      <c r="D5" s="1">
        <v>15</v>
      </c>
      <c r="E5" s="1">
        <v>16</v>
      </c>
      <c r="F5" s="1">
        <v>8</v>
      </c>
      <c r="G5" s="1">
        <v>10</v>
      </c>
      <c r="H5" s="1">
        <f>AVERAGE(D5:G5)</f>
        <v>12.25</v>
      </c>
      <c r="I5" s="1" t="str">
        <f>IF(H5&gt;=10.5,"APROBADO","DESAPROBADO")</f>
        <v>APROBADO</v>
      </c>
    </row>
    <row r="6" spans="1:9" x14ac:dyDescent="0.3">
      <c r="A6" s="7"/>
      <c r="B6" s="8" t="s">
        <v>6</v>
      </c>
      <c r="C6" s="8"/>
      <c r="D6" s="1">
        <v>20</v>
      </c>
      <c r="E6" s="1">
        <v>12</v>
      </c>
      <c r="F6" s="1">
        <v>14</v>
      </c>
      <c r="G6" s="1">
        <v>9</v>
      </c>
      <c r="H6" s="1">
        <f t="shared" ref="H6:H17" si="0">AVERAGE(D6:G6)</f>
        <v>13.75</v>
      </c>
      <c r="I6" s="1" t="str">
        <f t="shared" ref="I6:I17" si="1">IF(H6&gt;=10.5,"APROBADO","DESAPROBADO")</f>
        <v>APROBADO</v>
      </c>
    </row>
    <row r="7" spans="1:9" x14ac:dyDescent="0.3">
      <c r="A7" s="7"/>
      <c r="B7" s="8" t="s">
        <v>7</v>
      </c>
      <c r="C7" s="8"/>
      <c r="D7" s="1">
        <v>15</v>
      </c>
      <c r="E7" s="1">
        <v>9</v>
      </c>
      <c r="F7" s="1">
        <v>12</v>
      </c>
      <c r="G7" s="1">
        <v>15</v>
      </c>
      <c r="H7" s="1">
        <f t="shared" si="0"/>
        <v>12.75</v>
      </c>
      <c r="I7" s="1" t="str">
        <f t="shared" si="1"/>
        <v>APROBADO</v>
      </c>
    </row>
    <row r="8" spans="1:9" x14ac:dyDescent="0.3">
      <c r="A8" s="7"/>
      <c r="B8" s="8" t="s">
        <v>8</v>
      </c>
      <c r="C8" s="8"/>
      <c r="D8" s="9">
        <v>14</v>
      </c>
      <c r="E8" s="1">
        <v>15</v>
      </c>
      <c r="F8" s="1">
        <v>16</v>
      </c>
      <c r="G8" s="1">
        <v>12</v>
      </c>
      <c r="H8" s="1">
        <f t="shared" si="0"/>
        <v>14.25</v>
      </c>
      <c r="I8" s="1" t="str">
        <f t="shared" si="1"/>
        <v>APROBADO</v>
      </c>
    </row>
    <row r="9" spans="1:9" x14ac:dyDescent="0.3">
      <c r="A9" s="7"/>
      <c r="B9" s="8" t="s">
        <v>9</v>
      </c>
      <c r="C9" s="8"/>
      <c r="D9" s="1">
        <v>10</v>
      </c>
      <c r="E9" s="1">
        <v>18</v>
      </c>
      <c r="F9" s="1">
        <v>18</v>
      </c>
      <c r="G9" s="1">
        <v>10</v>
      </c>
      <c r="H9" s="1">
        <f t="shared" si="0"/>
        <v>14</v>
      </c>
      <c r="I9" s="1" t="str">
        <f t="shared" si="1"/>
        <v>APROBADO</v>
      </c>
    </row>
    <row r="10" spans="1:9" x14ac:dyDescent="0.3">
      <c r="A10" s="7"/>
      <c r="B10" s="8" t="s">
        <v>10</v>
      </c>
      <c r="C10" s="8"/>
      <c r="D10" s="1">
        <v>18</v>
      </c>
      <c r="E10" s="1">
        <v>12</v>
      </c>
      <c r="F10" s="1">
        <v>12</v>
      </c>
      <c r="G10" s="1">
        <v>14</v>
      </c>
      <c r="H10" s="1">
        <f t="shared" si="0"/>
        <v>14</v>
      </c>
      <c r="I10" s="1" t="str">
        <f t="shared" si="1"/>
        <v>APROBADO</v>
      </c>
    </row>
    <row r="11" spans="1:9" x14ac:dyDescent="0.3">
      <c r="A11" s="7"/>
      <c r="B11" s="8" t="s">
        <v>11</v>
      </c>
      <c r="C11" s="8"/>
      <c r="D11" s="1">
        <v>6</v>
      </c>
      <c r="E11" s="1">
        <v>11</v>
      </c>
      <c r="F11" s="1">
        <v>14</v>
      </c>
      <c r="G11" s="1">
        <v>12</v>
      </c>
      <c r="H11" s="1">
        <f t="shared" si="0"/>
        <v>10.75</v>
      </c>
      <c r="I11" s="1" t="str">
        <f t="shared" si="1"/>
        <v>APROBADO</v>
      </c>
    </row>
    <row r="12" spans="1:9" x14ac:dyDescent="0.3">
      <c r="A12" s="7"/>
      <c r="B12" s="8" t="s">
        <v>12</v>
      </c>
      <c r="C12" s="8"/>
      <c r="D12" s="1">
        <v>12</v>
      </c>
      <c r="E12" s="1">
        <v>11</v>
      </c>
      <c r="F12" s="1">
        <v>13</v>
      </c>
      <c r="G12" s="1">
        <v>18</v>
      </c>
      <c r="H12" s="1">
        <f t="shared" si="0"/>
        <v>13.5</v>
      </c>
      <c r="I12" s="1" t="str">
        <f t="shared" si="1"/>
        <v>APROBADO</v>
      </c>
    </row>
    <row r="13" spans="1:9" x14ac:dyDescent="0.3">
      <c r="A13" s="7"/>
      <c r="B13" s="8" t="s">
        <v>13</v>
      </c>
      <c r="C13" s="8"/>
      <c r="D13" s="1">
        <v>11</v>
      </c>
      <c r="E13" s="1">
        <v>15</v>
      </c>
      <c r="F13" s="1">
        <v>19</v>
      </c>
      <c r="G13" s="1">
        <v>14</v>
      </c>
      <c r="H13" s="1">
        <f t="shared" si="0"/>
        <v>14.75</v>
      </c>
      <c r="I13" s="1" t="str">
        <f t="shared" si="1"/>
        <v>APROBADO</v>
      </c>
    </row>
    <row r="14" spans="1:9" x14ac:dyDescent="0.3">
      <c r="A14" s="7"/>
      <c r="B14" s="8" t="s">
        <v>14</v>
      </c>
      <c r="C14" s="8"/>
      <c r="D14" s="1">
        <v>19</v>
      </c>
      <c r="E14" s="1">
        <v>10</v>
      </c>
      <c r="F14" s="1">
        <v>14</v>
      </c>
      <c r="G14" s="1">
        <v>15</v>
      </c>
      <c r="H14" s="1">
        <f t="shared" si="0"/>
        <v>14.5</v>
      </c>
      <c r="I14" s="1" t="str">
        <f t="shared" si="1"/>
        <v>APROBADO</v>
      </c>
    </row>
    <row r="15" spans="1:9" x14ac:dyDescent="0.3">
      <c r="A15" s="7"/>
      <c r="B15" s="8" t="s">
        <v>15</v>
      </c>
      <c r="C15" s="8"/>
      <c r="D15" s="1">
        <v>13</v>
      </c>
      <c r="E15" s="1">
        <v>16</v>
      </c>
      <c r="F15" s="1">
        <v>18</v>
      </c>
      <c r="G15" s="1">
        <v>13</v>
      </c>
      <c r="H15" s="1">
        <f t="shared" si="0"/>
        <v>15</v>
      </c>
      <c r="I15" s="1" t="str">
        <f t="shared" si="1"/>
        <v>APROBADO</v>
      </c>
    </row>
    <row r="16" spans="1:9" x14ac:dyDescent="0.3">
      <c r="A16" s="7"/>
      <c r="B16" s="8" t="s">
        <v>16</v>
      </c>
      <c r="C16" s="8"/>
      <c r="D16" s="1">
        <v>14</v>
      </c>
      <c r="E16" s="1">
        <v>18</v>
      </c>
      <c r="F16" s="1">
        <v>17</v>
      </c>
      <c r="G16" s="1">
        <v>16</v>
      </c>
      <c r="H16" s="1">
        <f t="shared" si="0"/>
        <v>16.25</v>
      </c>
      <c r="I16" s="1" t="str">
        <f t="shared" si="1"/>
        <v>APROBADO</v>
      </c>
    </row>
    <row r="17" spans="1:9" x14ac:dyDescent="0.3">
      <c r="A17" s="7"/>
      <c r="B17" s="8" t="s">
        <v>17</v>
      </c>
      <c r="C17" s="8"/>
      <c r="D17" s="1">
        <v>12</v>
      </c>
      <c r="E17" s="1">
        <v>19</v>
      </c>
      <c r="F17" s="1">
        <v>12</v>
      </c>
      <c r="G17" s="1">
        <v>14</v>
      </c>
      <c r="H17" s="1">
        <f t="shared" si="0"/>
        <v>14.25</v>
      </c>
      <c r="I17" s="1" t="str">
        <f t="shared" si="1"/>
        <v>APROBADO</v>
      </c>
    </row>
  </sheetData>
  <mergeCells count="16">
    <mergeCell ref="B16:C16"/>
    <mergeCell ref="B17:C17"/>
    <mergeCell ref="B10:C10"/>
    <mergeCell ref="B11:C11"/>
    <mergeCell ref="B12:C12"/>
    <mergeCell ref="B13:C13"/>
    <mergeCell ref="B14:C14"/>
    <mergeCell ref="B15:C15"/>
    <mergeCell ref="C1:G2"/>
    <mergeCell ref="A5:A17"/>
    <mergeCell ref="B4:C4"/>
    <mergeCell ref="B5:C5"/>
    <mergeCell ref="B6:C6"/>
    <mergeCell ref="B7:C7"/>
    <mergeCell ref="B8:C8"/>
    <mergeCell ref="B9:C9"/>
  </mergeCells>
  <conditionalFormatting sqref="I5:I17">
    <cfRule type="cellIs" priority="7" operator="greaterThanOrEqual">
      <formula>"10.5"</formula>
    </cfRule>
  </conditionalFormatting>
  <conditionalFormatting sqref="D5:H17">
    <cfRule type="cellIs" dxfId="1" priority="3" stopIfTrue="1" operator="greaterThanOrEqual">
      <formula>"10.5"</formula>
    </cfRule>
    <cfRule type="cellIs" dxfId="0" priority="1" operator="greaterThanOrEqual">
      <formula>"10.5"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B5210-1286-4A3E-9F63-F6DABA3C78C7}">
  <dimension ref="A1:G7"/>
  <sheetViews>
    <sheetView workbookViewId="0">
      <selection activeCell="D3" activeCellId="1" sqref="A3:A7 D3:D7"/>
    </sheetView>
  </sheetViews>
  <sheetFormatPr baseColWidth="10" defaultRowHeight="14.4" x14ac:dyDescent="0.3"/>
  <cols>
    <col min="2" max="2" width="11.77734375" bestFit="1" customWidth="1"/>
    <col min="3" max="3" width="15.33203125" customWidth="1"/>
    <col min="4" max="4" width="14.6640625" customWidth="1"/>
    <col min="5" max="5" width="15.21875" customWidth="1"/>
    <col min="6" max="6" width="15.33203125" bestFit="1" customWidth="1"/>
    <col min="7" max="7" width="13.77734375" bestFit="1" customWidth="1"/>
  </cols>
  <sheetData>
    <row r="1" spans="1:7" x14ac:dyDescent="0.3">
      <c r="A1" s="1"/>
      <c r="B1" s="1"/>
      <c r="C1" s="10" t="s">
        <v>22</v>
      </c>
      <c r="D1" s="3"/>
      <c r="E1" s="3"/>
      <c r="F1" s="3"/>
      <c r="G1" s="3"/>
    </row>
    <row r="2" spans="1:7" x14ac:dyDescent="0.3">
      <c r="A2" s="1"/>
      <c r="B2" s="1"/>
      <c r="C2" s="3"/>
      <c r="D2" s="3"/>
      <c r="E2" s="3"/>
      <c r="F2" s="3"/>
      <c r="G2" s="3"/>
    </row>
    <row r="3" spans="1:7" ht="28.8" x14ac:dyDescent="0.3">
      <c r="A3" s="11" t="s">
        <v>23</v>
      </c>
      <c r="B3" s="5" t="s">
        <v>24</v>
      </c>
      <c r="C3" s="12" t="s">
        <v>27</v>
      </c>
      <c r="D3" s="12" t="s">
        <v>28</v>
      </c>
      <c r="E3" s="12" t="s">
        <v>29</v>
      </c>
      <c r="F3" s="13" t="s">
        <v>25</v>
      </c>
      <c r="G3" s="12" t="s">
        <v>26</v>
      </c>
    </row>
    <row r="4" spans="1:7" x14ac:dyDescent="0.3">
      <c r="A4" s="1" t="s">
        <v>30</v>
      </c>
      <c r="B4" s="14">
        <v>4500</v>
      </c>
      <c r="C4" s="14">
        <v>544000</v>
      </c>
      <c r="D4" s="14">
        <v>590000</v>
      </c>
      <c r="E4" s="14">
        <v>500000</v>
      </c>
      <c r="F4" s="14">
        <f>SUM(C4:E4)</f>
        <v>1634000</v>
      </c>
      <c r="G4" s="15">
        <f>AVERAGE(C4:E4)</f>
        <v>544666.66666666663</v>
      </c>
    </row>
    <row r="5" spans="1:7" x14ac:dyDescent="0.3">
      <c r="A5" s="1" t="s">
        <v>31</v>
      </c>
      <c r="B5" s="14">
        <v>1100</v>
      </c>
      <c r="C5" s="14">
        <v>254000</v>
      </c>
      <c r="D5" s="14">
        <v>222000</v>
      </c>
      <c r="E5" s="14">
        <v>260000</v>
      </c>
      <c r="F5" s="14">
        <f t="shared" ref="F5:F7" si="0">SUM(C5:E5)</f>
        <v>736000</v>
      </c>
      <c r="G5" s="15">
        <f t="shared" ref="G5:G7" si="1">AVERAGE(C5:E5)</f>
        <v>245333.33333333334</v>
      </c>
    </row>
    <row r="6" spans="1:7" x14ac:dyDescent="0.3">
      <c r="A6" s="1" t="s">
        <v>32</v>
      </c>
      <c r="B6" s="14">
        <v>2650</v>
      </c>
      <c r="C6" s="14">
        <v>490000</v>
      </c>
      <c r="D6" s="14">
        <v>515000</v>
      </c>
      <c r="E6" s="14">
        <v>505000</v>
      </c>
      <c r="F6" s="14">
        <f t="shared" si="0"/>
        <v>1510000</v>
      </c>
      <c r="G6" s="15">
        <f t="shared" si="1"/>
        <v>503333.33333333331</v>
      </c>
    </row>
    <row r="7" spans="1:7" x14ac:dyDescent="0.3">
      <c r="A7" s="1" t="s">
        <v>33</v>
      </c>
      <c r="B7" s="14">
        <v>1700</v>
      </c>
      <c r="C7" s="14">
        <v>158000</v>
      </c>
      <c r="D7" s="14">
        <v>210000</v>
      </c>
      <c r="E7" s="14">
        <v>200000</v>
      </c>
      <c r="F7" s="14">
        <f t="shared" si="0"/>
        <v>568000</v>
      </c>
      <c r="G7" s="15">
        <f t="shared" si="1"/>
        <v>189333.33333333334</v>
      </c>
    </row>
  </sheetData>
  <mergeCells count="1">
    <mergeCell ref="C1:G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82B04-746E-487A-97A2-833E5B0D878E}">
  <dimension ref="A1:E7"/>
  <sheetViews>
    <sheetView workbookViewId="0">
      <selection activeCell="N54" sqref="N54"/>
    </sheetView>
  </sheetViews>
  <sheetFormatPr baseColWidth="10" defaultRowHeight="14.4" x14ac:dyDescent="0.3"/>
  <sheetData>
    <row r="1" spans="1:5" x14ac:dyDescent="0.3">
      <c r="A1" s="16" t="s">
        <v>34</v>
      </c>
      <c r="B1" s="16" t="s">
        <v>35</v>
      </c>
      <c r="C1" s="16" t="s">
        <v>36</v>
      </c>
      <c r="D1" s="16" t="s">
        <v>25</v>
      </c>
      <c r="E1" s="17"/>
    </row>
    <row r="2" spans="1:5" x14ac:dyDescent="0.3">
      <c r="A2" s="1" t="s">
        <v>37</v>
      </c>
      <c r="B2" s="1">
        <v>100</v>
      </c>
      <c r="C2" s="1">
        <v>40</v>
      </c>
      <c r="D2" s="1">
        <f>SUM(B2:C2)</f>
        <v>140</v>
      </c>
    </row>
    <row r="3" spans="1:5" x14ac:dyDescent="0.3">
      <c r="A3" s="1" t="s">
        <v>38</v>
      </c>
      <c r="B3" s="1">
        <v>150</v>
      </c>
      <c r="C3" s="1">
        <v>25</v>
      </c>
      <c r="D3" s="1">
        <f t="shared" ref="D3:D7" si="0">SUM(B3:C3)</f>
        <v>175</v>
      </c>
    </row>
    <row r="4" spans="1:5" x14ac:dyDescent="0.3">
      <c r="A4" s="1" t="s">
        <v>39</v>
      </c>
      <c r="B4" s="1">
        <v>240</v>
      </c>
      <c r="C4" s="1">
        <v>41</v>
      </c>
      <c r="D4" s="1">
        <f t="shared" si="0"/>
        <v>281</v>
      </c>
    </row>
    <row r="5" spans="1:5" x14ac:dyDescent="0.3">
      <c r="A5" s="1" t="s">
        <v>40</v>
      </c>
      <c r="B5" s="1">
        <v>95</v>
      </c>
      <c r="C5" s="1">
        <v>52</v>
      </c>
      <c r="D5" s="1">
        <f t="shared" si="0"/>
        <v>147</v>
      </c>
    </row>
    <row r="6" spans="1:5" x14ac:dyDescent="0.3">
      <c r="A6" s="1" t="s">
        <v>41</v>
      </c>
      <c r="B6" s="1">
        <v>75</v>
      </c>
      <c r="C6" s="1">
        <v>167</v>
      </c>
      <c r="D6" s="1">
        <f t="shared" si="0"/>
        <v>242</v>
      </c>
    </row>
    <row r="7" spans="1:5" x14ac:dyDescent="0.3">
      <c r="A7" s="1" t="s">
        <v>42</v>
      </c>
      <c r="B7" s="1">
        <v>175</v>
      </c>
      <c r="C7" s="1">
        <v>286</v>
      </c>
      <c r="D7" s="1">
        <f t="shared" si="0"/>
        <v>461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freisi mory</dc:creator>
  <cp:lastModifiedBy>freisi mory</cp:lastModifiedBy>
  <dcterms:created xsi:type="dcterms:W3CDTF">2025-06-28T14:28:07Z</dcterms:created>
  <dcterms:modified xsi:type="dcterms:W3CDTF">2025-06-28T16:07:39Z</dcterms:modified>
</cp:coreProperties>
</file>